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" sheetId="1" state="visible" r:id="rId2"/>
  </sheets>
  <definedNames>
    <definedName function="false" hidden="false" localSheetId="0" name="_xlnm.Print_Titles" vbProcedure="false">Смета!$2:$2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<sst xmlns="http://schemas.openxmlformats.org/spreadsheetml/2006/main" count="349" uniqueCount="330">
  <si>
    <t xml:space="preserve">Приложение № 1 к постановлению администрацииЛазовского муниципального округа от «  »  ноября 2023 г. № </t>
  </si>
  <si>
    <t xml:space="preserve">№ ПП</t>
  </si>
  <si>
    <t xml:space="preserve">КОД</t>
  </si>
  <si>
    <t xml:space="preserve">НАЗВАНИЕ РАБОТЫ</t>
  </si>
  <si>
    <t xml:space="preserve">ИЗМЕРИТЕЛЬ</t>
  </si>
  <si>
    <t xml:space="preserve">КОЛ-ВО ЕД. ИЗМ.</t>
  </si>
  <si>
    <t xml:space="preserve">ПЕРИОДИЧ- НОСТЬ В ГОД</t>
  </si>
  <si>
    <t xml:space="preserve">ТРУД. РЕСУРСЫ, РУБ.</t>
  </si>
  <si>
    <t xml:space="preserve">МАТЕР. РЕСУРСЫ, РУБ.</t>
  </si>
  <si>
    <t xml:space="preserve">МАШ. МЕХ., РУБ.</t>
  </si>
  <si>
    <t xml:space="preserve">НАКЛ. РАСХОДЫ, РУБ.</t>
  </si>
  <si>
    <t xml:space="preserve">ПРИБЫЛЬ, РУБ.</t>
  </si>
  <si>
    <t xml:space="preserve">РАСХОДЫ НА УПРАВ., РУБ.</t>
  </si>
  <si>
    <t xml:space="preserve">СТОИМОСТЬ, РУБ.</t>
  </si>
  <si>
    <t xml:space="preserve">НА КВ.М/МЕС</t>
  </si>
  <si>
    <t xml:space="preserve">Валентин</t>
  </si>
  <si>
    <t xml:space="preserve">Дата изменения:</t>
  </si>
  <si>
    <t xml:space="preserve">Общая площадь, кв.м:</t>
  </si>
  <si>
    <t xml:space="preserve">1.1</t>
  </si>
  <si>
    <t xml:space="preserve">Фундаменты</t>
  </si>
  <si>
    <t xml:space="preserve">1.1.8</t>
  </si>
  <si>
    <t xml:space="preserve">Восстановление (ремонт)  решеток на  продухах  фундамента</t>
  </si>
  <si>
    <t xml:space="preserve">100 решеток</t>
  </si>
  <si>
    <t xml:space="preserve">1.1.12</t>
  </si>
  <si>
    <t xml:space="preserve">Восстановление (ремонт) вводов инженерных коммуникаций   в подвальные  помещения  через  фундаменты</t>
  </si>
  <si>
    <t xml:space="preserve">100 шт.</t>
  </si>
  <si>
    <t xml:space="preserve">1.4</t>
  </si>
  <si>
    <t xml:space="preserve">Балконы, козырьки, лоджии и эркеры</t>
  </si>
  <si>
    <t xml:space="preserve">1.4.3</t>
  </si>
  <si>
    <t xml:space="preserve">Восстановление (ремонт), модернизация гидроизоляции  балконов, лоджий,   козырьков и  эркеров</t>
  </si>
  <si>
    <t xml:space="preserve">1.4.3.3</t>
  </si>
  <si>
    <t xml:space="preserve">Ремонт гидроизоляции козырьков</t>
  </si>
  <si>
    <t xml:space="preserve">100 кв.м.</t>
  </si>
  <si>
    <t xml:space="preserve">1.6</t>
  </si>
  <si>
    <t xml:space="preserve">Полы</t>
  </si>
  <si>
    <t xml:space="preserve">1.6.1</t>
  </si>
  <si>
    <t xml:space="preserve">Устранение  повреждений  полов в  местах  общего  пользования  многоквартирного дома</t>
  </si>
  <si>
    <t xml:space="preserve">1.6.1.1</t>
  </si>
  <si>
    <t xml:space="preserve">Заделка выбоин в цементных полах</t>
  </si>
  <si>
    <t xml:space="preserve">кв.м.</t>
  </si>
  <si>
    <t xml:space="preserve">1.8</t>
  </si>
  <si>
    <t xml:space="preserve">Крыши и кровли</t>
  </si>
  <si>
    <t xml:space="preserve">1.8.1</t>
  </si>
  <si>
    <t xml:space="preserve">Устранение протечек кровли</t>
  </si>
  <si>
    <t xml:space="preserve">1.8.1.3</t>
  </si>
  <si>
    <t xml:space="preserve">Устранение  протечек рулонной кровли</t>
  </si>
  <si>
    <t xml:space="preserve">1.8.1.3.1</t>
  </si>
  <si>
    <t xml:space="preserve">Постановка заплат на покрытия из мягкой кровли</t>
  </si>
  <si>
    <t xml:space="preserve">100 м2 покрытий</t>
  </si>
  <si>
    <t xml:space="preserve">1.8.7</t>
  </si>
  <si>
    <t xml:space="preserve">Восстановление (ремонт) дымовых и  вентиляционных труб</t>
  </si>
  <si>
    <t xml:space="preserve">1.8.7.2</t>
  </si>
  <si>
    <t xml:space="preserve">Ремонт вентиляционных коробов</t>
  </si>
  <si>
    <t xml:space="preserve">100 м2 поверхности канала</t>
  </si>
  <si>
    <t xml:space="preserve">1.8.12</t>
  </si>
  <si>
    <t xml:space="preserve">Ремонт примыканий и заделка стыков</t>
  </si>
  <si>
    <t xml:space="preserve">1.8.12.4</t>
  </si>
  <si>
    <t xml:space="preserve">Смена обделок примыканий из листовой стали к  вытяжным  трубам длиной до 1 м</t>
  </si>
  <si>
    <t xml:space="preserve">100 труб</t>
  </si>
  <si>
    <t xml:space="preserve">1.9</t>
  </si>
  <si>
    <t xml:space="preserve">Оконные и дверные проемы</t>
  </si>
  <si>
    <t xml:space="preserve">1.9.1</t>
  </si>
  <si>
    <t xml:space="preserve">Восстановление (ремонт) дверей в помещениях  общего  пользования</t>
  </si>
  <si>
    <t xml:space="preserve">1.9.1.26</t>
  </si>
  <si>
    <t xml:space="preserve">Установка дверей и заслонок в проемах подвальных и чердачных помещений</t>
  </si>
  <si>
    <t xml:space="preserve">1 полотно</t>
  </si>
  <si>
    <t xml:space="preserve">1.10</t>
  </si>
  <si>
    <t xml:space="preserve">Лестницы</t>
  </si>
  <si>
    <t xml:space="preserve">1.10.7</t>
  </si>
  <si>
    <t xml:space="preserve">Прочие работы по ремонту лестниц</t>
  </si>
  <si>
    <t xml:space="preserve">1.10.7.3</t>
  </si>
  <si>
    <t xml:space="preserve">Заделка выбоин в каменных ступенях</t>
  </si>
  <si>
    <t xml:space="preserve">100 м2 заделанной поверхности</t>
  </si>
  <si>
    <t xml:space="preserve">2.1</t>
  </si>
  <si>
    <t xml:space="preserve">Система теплоснабжения</t>
  </si>
  <si>
    <t xml:space="preserve">2.1.2</t>
  </si>
  <si>
    <t xml:space="preserve">Ремонт,  модернизация внутридомовых отопительных сетей</t>
  </si>
  <si>
    <t xml:space="preserve">2.1.2.1</t>
  </si>
  <si>
    <t xml:space="preserve">Смена отдельных участков трубопроводов из стальных водогазопроводных неоцинкованных труб на резьбе</t>
  </si>
  <si>
    <t xml:space="preserve">2.1.2.1.4</t>
  </si>
  <si>
    <t xml:space="preserve">Смена отдельных участков трубопроводов из стальных водогазопроводных неоцинкованных труб диаметром 32 мм</t>
  </si>
  <si>
    <t xml:space="preserve">100 м трубопровода</t>
  </si>
  <si>
    <t xml:space="preserve">2.1.2.2</t>
  </si>
  <si>
    <t xml:space="preserve">Смена отдельных участков трубопроводов из стальных электросварных труб</t>
  </si>
  <si>
    <t xml:space="preserve">2.1.2.2.2</t>
  </si>
  <si>
    <t xml:space="preserve">Смена отдельных участков трубопроводов из стальных электросварных труб   диаметром 50 мм</t>
  </si>
  <si>
    <t xml:space="preserve">2.2</t>
  </si>
  <si>
    <t xml:space="preserve">Системы холодного и горячего водоснабжения</t>
  </si>
  <si>
    <t xml:space="preserve">2.2.1</t>
  </si>
  <si>
    <t xml:space="preserve">Ремонт,  замена  внутридомовых сетей водоснабжения</t>
  </si>
  <si>
    <t xml:space="preserve">2.2.1.1</t>
  </si>
  <si>
    <t xml:space="preserve">Смена отдельных участков трубопроводов  горячего водоснабжения из стальных водогазопроводных оцинкованных труб при соединении труб на резьбе</t>
  </si>
  <si>
    <t xml:space="preserve">2.2.1.1.6</t>
  </si>
  <si>
    <t xml:space="preserve">Смена отдельных участков трубопроводов  водоснабжения из стальных водогазопроводных оцинкованных труб диаметром 50 мм</t>
  </si>
  <si>
    <t xml:space="preserve">100 м трубопроводов</t>
  </si>
  <si>
    <t xml:space="preserve">2.2.1.1.8</t>
  </si>
  <si>
    <t xml:space="preserve">Смена отдельных участков трубопроводов водоснабжения из стальных водогазопроводных оцинкованных труб диаметром 80 мм</t>
  </si>
  <si>
    <t xml:space="preserve">2.2.6</t>
  </si>
  <si>
    <t xml:space="preserve">Ремонт оборудования, приборов и арматуры водопроводной сети общего пользования</t>
  </si>
  <si>
    <t xml:space="preserve">2.2.6.3</t>
  </si>
  <si>
    <t xml:space="preserve">Смена вентилей и клапанов обратных муфтовых диаметром до 50  мм</t>
  </si>
  <si>
    <t xml:space="preserve">2.2.6.4</t>
  </si>
  <si>
    <t xml:space="preserve">Смена задвижек диаметром до 50 мм</t>
  </si>
  <si>
    <t xml:space="preserve">2.2.6.5</t>
  </si>
  <si>
    <t xml:space="preserve">Смена задвижек диаметром до 100 мм</t>
  </si>
  <si>
    <t xml:space="preserve">2.3</t>
  </si>
  <si>
    <t xml:space="preserve">Система водоотведения</t>
  </si>
  <si>
    <t xml:space="preserve">2.3.1</t>
  </si>
  <si>
    <t xml:space="preserve">Смена отдельных участков трубопроводов канализации из полиэтиленовых труб высокой плотности</t>
  </si>
  <si>
    <t xml:space="preserve">2.3.1.2</t>
  </si>
  <si>
    <t xml:space="preserve">Смена горизонтальных участков трубопроводов канализации из полиэтиленовых труб высокой плотности диаметром 100 мм</t>
  </si>
  <si>
    <t xml:space="preserve">2.3.1.4</t>
  </si>
  <si>
    <t xml:space="preserve">Смена вертикальных участков трубопроводов канализации из полиэтиленовых труб высокой плотности диаметром 100 мм</t>
  </si>
  <si>
    <t xml:space="preserve">2.3.3</t>
  </si>
  <si>
    <t xml:space="preserve">Подчеканка раструбов канализационных труб</t>
  </si>
  <si>
    <t xml:space="preserve">2.3.3.3</t>
  </si>
  <si>
    <t xml:space="preserve">Подчеканка раструбов чугунных канализационных труб</t>
  </si>
  <si>
    <t xml:space="preserve">2.3.3.3.5</t>
  </si>
  <si>
    <t xml:space="preserve">Подчеканка раструбов  чугунных  канализационных труб диаметром до 150 мм</t>
  </si>
  <si>
    <t xml:space="preserve">100  раструбов</t>
  </si>
  <si>
    <t xml:space="preserve">2.3.4</t>
  </si>
  <si>
    <t xml:space="preserve">Устранение засоров внутренних канализационных трубопроводов</t>
  </si>
  <si>
    <t xml:space="preserve">100 м трубы</t>
  </si>
  <si>
    <t xml:space="preserve">2.5</t>
  </si>
  <si>
    <t xml:space="preserve">Внутридомовое электро-, радио- и телеоборудование</t>
  </si>
  <si>
    <t xml:space="preserve">2.5.1</t>
  </si>
  <si>
    <t xml:space="preserve">Ремонт,  замена  шкафов  вводных и  вводно-распределительных устройств</t>
  </si>
  <si>
    <t xml:space="preserve">2.5.1.2</t>
  </si>
  <si>
    <t xml:space="preserve">Замена автоматического выключателя</t>
  </si>
  <si>
    <t xml:space="preserve">1 автоматический выключатель</t>
  </si>
  <si>
    <t xml:space="preserve">2.5.1.5</t>
  </si>
  <si>
    <t xml:space="preserve">Замена рубильника</t>
  </si>
  <si>
    <t xml:space="preserve">1 рубильник</t>
  </si>
  <si>
    <t xml:space="preserve">2.5.5</t>
  </si>
  <si>
    <t xml:space="preserve">Ремонт, замена этажных  щитков и  шкафов</t>
  </si>
  <si>
    <t xml:space="preserve">2.5.5.2</t>
  </si>
  <si>
    <t xml:space="preserve">Ремонт щитков</t>
  </si>
  <si>
    <t xml:space="preserve">1 щит</t>
  </si>
  <si>
    <t xml:space="preserve">2.5.7</t>
  </si>
  <si>
    <t xml:space="preserve">Ремонт,  замена  осветительных установок  помещений   общего  пользования</t>
  </si>
  <si>
    <t xml:space="preserve">2.5.7.1</t>
  </si>
  <si>
    <t xml:space="preserve">Замена выключателя</t>
  </si>
  <si>
    <t xml:space="preserve">1 выключатель</t>
  </si>
  <si>
    <t xml:space="preserve">2.5.7.9</t>
  </si>
  <si>
    <t xml:space="preserve">Замена светильника на светодиодный светильник</t>
  </si>
  <si>
    <t xml:space="preserve">1 светильник</t>
  </si>
  <si>
    <t xml:space="preserve">2.6</t>
  </si>
  <si>
    <t xml:space="preserve">Подготовка многоквартирного дома к сезонной эксплуатации, проведение технических осмотров</t>
  </si>
  <si>
    <t xml:space="preserve">2.6.3</t>
  </si>
  <si>
    <t xml:space="preserve">Замена разбитых стекол окон и дверей в помещениях общего пользования</t>
  </si>
  <si>
    <t xml:space="preserve">2.6.3.5</t>
  </si>
  <si>
    <t xml:space="preserve">Смена стекол на штапиках без замазки</t>
  </si>
  <si>
    <t xml:space="preserve">100 м фальца</t>
  </si>
  <si>
    <t xml:space="preserve">2.6.8</t>
  </si>
  <si>
    <t xml:space="preserve">Проведение технических осмотров и мелкий ремонт стен, полов, перекрытий</t>
  </si>
  <si>
    <t xml:space="preserve">2.6.8.1</t>
  </si>
  <si>
    <t xml:space="preserve">Осмотр территории вокруг здания и фундамента</t>
  </si>
  <si>
    <t xml:space="preserve">1000 кв.м. общей площади</t>
  </si>
  <si>
    <t xml:space="preserve">2.6.8.2</t>
  </si>
  <si>
    <t xml:space="preserve">Осмотр кирпичных и железобетонных стен, фасадов</t>
  </si>
  <si>
    <t xml:space="preserve">2.6.8.7</t>
  </si>
  <si>
    <t xml:space="preserve">Осмотр железобетонных покрытий</t>
  </si>
  <si>
    <t xml:space="preserve">1000 кв.м. полов</t>
  </si>
  <si>
    <t xml:space="preserve">2.6.8.8</t>
  </si>
  <si>
    <t xml:space="preserve">Осмотр внутренней отделки стен</t>
  </si>
  <si>
    <t xml:space="preserve">2.6.8.9</t>
  </si>
  <si>
    <t xml:space="preserve">Осмотр заполнения дверных и оконных проемов</t>
  </si>
  <si>
    <t xml:space="preserve">2.6.9</t>
  </si>
  <si>
    <t xml:space="preserve">Осмотр всех элементов кровли, водостоков</t>
  </si>
  <si>
    <t xml:space="preserve">2.6.9.2</t>
  </si>
  <si>
    <t xml:space="preserve">Осмотр всех элементов рулонных кровель, водостоков</t>
  </si>
  <si>
    <t xml:space="preserve">1000 кв.м. кровли</t>
  </si>
  <si>
    <t xml:space="preserve">2.6.11</t>
  </si>
  <si>
    <t xml:space="preserve">Проведение технических осмотров и устранение незначительных неисправностей в  системах водоснабжения и  водоотведения</t>
  </si>
  <si>
    <t xml:space="preserve">2.6.11.1</t>
  </si>
  <si>
    <t xml:space="preserve">Осмотр водопровода, канализации и горячего водоснабжения</t>
  </si>
  <si>
    <t xml:space="preserve">100 квартир</t>
  </si>
  <si>
    <t xml:space="preserve">2.6.11.3</t>
  </si>
  <si>
    <t xml:space="preserve">Прочистка канализационного лежака</t>
  </si>
  <si>
    <t xml:space="preserve">100 м канализационного лежака</t>
  </si>
  <si>
    <t xml:space="preserve">2.6.11.4</t>
  </si>
  <si>
    <t xml:space="preserve">Проверка исправности  канализационных  вытяжек</t>
  </si>
  <si>
    <t xml:space="preserve">2.6.12</t>
  </si>
  <si>
    <t xml:space="preserve">Проведение технических осмотров и устранение незначительных неисправностей в  системах вентиляции</t>
  </si>
  <si>
    <t xml:space="preserve">2.6.12.2</t>
  </si>
  <si>
    <t xml:space="preserve">Проведение технических осмотров и устранение незначительных неисправностей в системе вентиляции</t>
  </si>
  <si>
    <t xml:space="preserve">2.6.13</t>
  </si>
  <si>
    <t xml:space="preserve">Проведение технических осмотров и устранение незначительных неисправностей в   электротехнических устройствах</t>
  </si>
  <si>
    <t xml:space="preserve">2.6.13.1</t>
  </si>
  <si>
    <t xml:space="preserve">Осмотр  электросети, арматуры, электрооборудования на лестничных клетках</t>
  </si>
  <si>
    <t xml:space="preserve">100 лестничных площадок</t>
  </si>
  <si>
    <t xml:space="preserve">2.6.14</t>
  </si>
  <si>
    <t xml:space="preserve">Проведение технических осмотров и устранение незначительных неисправностей в  системе   теплоснабжения</t>
  </si>
  <si>
    <t xml:space="preserve">2.6.14.4</t>
  </si>
  <si>
    <t xml:space="preserve">Промывка трубопроводов системы центрального отопления</t>
  </si>
  <si>
    <t xml:space="preserve">2.6.14.4.1</t>
  </si>
  <si>
    <t xml:space="preserve">Промывка трубопроводов системы центрального отопления до 50 мм</t>
  </si>
  <si>
    <t xml:space="preserve">10 м трубопровода (100 м3 здания)</t>
  </si>
  <si>
    <t xml:space="preserve">2.6.14.5</t>
  </si>
  <si>
    <t xml:space="preserve">Устранение незначительных неисправностей в  системе   теплоснабжения</t>
  </si>
  <si>
    <t xml:space="preserve">2.6.14.5.5</t>
  </si>
  <si>
    <t xml:space="preserve">Ликвидация воздушных пробок в системе отопления</t>
  </si>
  <si>
    <t xml:space="preserve">2.6.14.5.5.1</t>
  </si>
  <si>
    <t xml:space="preserve">Ликвидация воздушных пробок в стояке системы отопления</t>
  </si>
  <si>
    <t xml:space="preserve">100 стояков</t>
  </si>
  <si>
    <t xml:space="preserve">2.7</t>
  </si>
  <si>
    <t xml:space="preserve">Устранение аварии и выполнение заявок населения</t>
  </si>
  <si>
    <t xml:space="preserve">2.7.1</t>
  </si>
  <si>
    <t xml:space="preserve">Устранение аварии на внутридомовых инженерных сетях и выполнение заявок населения (в домах, оборудованных газовыми плитами)</t>
  </si>
  <si>
    <t xml:space="preserve">2.7.1.3</t>
  </si>
  <si>
    <t xml:space="preserve">Устранение аварии на внутридомовых инженерных сетях при сроке эксплуатации многоквартирного дома от 31 до 50 лет</t>
  </si>
  <si>
    <t xml:space="preserve">1000 м2  общей площади жилых помещений, оборудованных газовыми плитами (в год для одной смены)</t>
  </si>
  <si>
    <t xml:space="preserve">3.1</t>
  </si>
  <si>
    <t xml:space="preserve">Работы по санитарному содержанию помещений общего пользования, системы мусороудаления и фасадов</t>
  </si>
  <si>
    <t xml:space="preserve">3.1.1</t>
  </si>
  <si>
    <t xml:space="preserve">Подметание и мытье полов во всех помещениях  общего пользования, кабинах лифта и их влажная уборка</t>
  </si>
  <si>
    <t xml:space="preserve">3.1.1.1</t>
  </si>
  <si>
    <t xml:space="preserve">Подметание и влажная уборка полов во всех помещениях  общего пользования в многоквартирном доме без лифтов и мусоропровода</t>
  </si>
  <si>
    <t xml:space="preserve">3.1.1.1.1</t>
  </si>
  <si>
    <t xml:space="preserve">Подметание лестничных площадок и маршей</t>
  </si>
  <si>
    <t xml:space="preserve">3.1.1.1.1.1</t>
  </si>
  <si>
    <t xml:space="preserve">Подметание лестничных площадок и маршей нижних трех этажей с предварительным их увлажнением (в доме без лифтов и мусоропровода)</t>
  </si>
  <si>
    <t xml:space="preserve">100 м2 убираемой  площади</t>
  </si>
  <si>
    <t xml:space="preserve">3.1.1.1.1.2</t>
  </si>
  <si>
    <t xml:space="preserve">Подметание лестничных площадок и маршей выше третьего этажа с предварительным их увлажнением (в доме без лифтов и мусоропровода)</t>
  </si>
  <si>
    <t xml:space="preserve">100 м2  убираемой  площади</t>
  </si>
  <si>
    <t xml:space="preserve">3.1.1.1.2</t>
  </si>
  <si>
    <t xml:space="preserve">Мытье лестничных площадок и маршей</t>
  </si>
  <si>
    <t xml:space="preserve">3.1.1.1.2.1</t>
  </si>
  <si>
    <t xml:space="preserve">Мытье  лестничных площадок и маршей нижних трех этажей (в доме без лифтов и мусоропровода)</t>
  </si>
  <si>
    <t xml:space="preserve">3.1.1.1.2.2</t>
  </si>
  <si>
    <t xml:space="preserve">Мытье  лестничных площадок и маршей  выше третьего этажа (в доме без лифтов и мусоропровода)</t>
  </si>
  <si>
    <t xml:space="preserve">3.1.4</t>
  </si>
  <si>
    <t xml:space="preserve">Мытье и протирка дверей и окон в помещениях общего пользования, включая двери  мусорных камер</t>
  </si>
  <si>
    <t xml:space="preserve">3.1.4.1</t>
  </si>
  <si>
    <t xml:space="preserve">Мытье и протирка дверей  в помещениях общего пользования</t>
  </si>
  <si>
    <t xml:space="preserve">100 м2 дверей</t>
  </si>
  <si>
    <t xml:space="preserve">3.1.4.3</t>
  </si>
  <si>
    <t xml:space="preserve">Мытье и протирка легкодоступных стекол в окнах  в помещениях общего пользования</t>
  </si>
  <si>
    <t xml:space="preserve">100 м2 окон</t>
  </si>
  <si>
    <t xml:space="preserve">3.1.5</t>
  </si>
  <si>
    <t xml:space="preserve">Уборка чердачного  и подвального помещений</t>
  </si>
  <si>
    <t xml:space="preserve">3.1.5.3</t>
  </si>
  <si>
    <t xml:space="preserve">Очистка чердаков  и подвалов от строительного мусора</t>
  </si>
  <si>
    <t xml:space="preserve">100 кг строительного мусора</t>
  </si>
  <si>
    <t xml:space="preserve">3.1.9</t>
  </si>
  <si>
    <t xml:space="preserve">Влажная протирка элементов лестничных клеток</t>
  </si>
  <si>
    <t xml:space="preserve">3.1.9.1</t>
  </si>
  <si>
    <t xml:space="preserve">Влажная протирка почтовых ящиков (с моющим средством)</t>
  </si>
  <si>
    <t xml:space="preserve">100 кв.м почтовых ящиков</t>
  </si>
  <si>
    <t xml:space="preserve">3.1.9.5</t>
  </si>
  <si>
    <t xml:space="preserve">Влажная протирка шкафов для электросчетчиков слаботочных устройств  (с моющим средством)</t>
  </si>
  <si>
    <t xml:space="preserve">100 кв. м шкафов для электросчетчиков слаботочных устройств</t>
  </si>
  <si>
    <t xml:space="preserve">3.1.9.7</t>
  </si>
  <si>
    <t xml:space="preserve">Влажная протирка перил лестниц (с моющим средством)</t>
  </si>
  <si>
    <t xml:space="preserve">100 кв.м. перил лестниц</t>
  </si>
  <si>
    <t xml:space="preserve">3.1.9.10</t>
  </si>
  <si>
    <t xml:space="preserve">Влажная протирка стен (с моющим средством)</t>
  </si>
  <si>
    <t xml:space="preserve">100 кв. м стен</t>
  </si>
  <si>
    <t xml:space="preserve">3.1.11</t>
  </si>
  <si>
    <t xml:space="preserve">Обметание пыли с потолков</t>
  </si>
  <si>
    <t xml:space="preserve">100 кв. м. потолков</t>
  </si>
  <si>
    <t xml:space="preserve">3.2</t>
  </si>
  <si>
    <t xml:space="preserve">Уборка земельного участка, входящего в состав общего имущества многоквартирного дома</t>
  </si>
  <si>
    <t xml:space="preserve">3.2.1</t>
  </si>
  <si>
    <t xml:space="preserve">Подметание  земельного  участка в летний период</t>
  </si>
  <si>
    <t xml:space="preserve">3.2.1.2</t>
  </si>
  <si>
    <t xml:space="preserve">Подметание в летний период  земельного участка с усовершенствованным покрытием 2 класса</t>
  </si>
  <si>
    <t xml:space="preserve">1 000 кв.м. территории</t>
  </si>
  <si>
    <t xml:space="preserve">3.2.3</t>
  </si>
  <si>
    <t xml:space="preserve">Уборка и уход за газонами, очистка  урн</t>
  </si>
  <si>
    <t xml:space="preserve">3.2.3.1</t>
  </si>
  <si>
    <t xml:space="preserve">Уборка и уход за газонами</t>
  </si>
  <si>
    <t xml:space="preserve">3.2.3.1.3</t>
  </si>
  <si>
    <t xml:space="preserve">Уборка газонов от случайного мусора</t>
  </si>
  <si>
    <t xml:space="preserve">100 000 м2</t>
  </si>
  <si>
    <t xml:space="preserve">3.2.3.1.5</t>
  </si>
  <si>
    <t xml:space="preserve">Стрижка газонов</t>
  </si>
  <si>
    <t xml:space="preserve">на 100 кв.м.</t>
  </si>
  <si>
    <t xml:space="preserve">3.2.3.2</t>
  </si>
  <si>
    <t xml:space="preserve">Содержание урн</t>
  </si>
  <si>
    <t xml:space="preserve">3.2.3.2.10</t>
  </si>
  <si>
    <t xml:space="preserve">Очистка опрокидывающихся урн от мусора</t>
  </si>
  <si>
    <t xml:space="preserve">на 100 урн</t>
  </si>
  <si>
    <t xml:space="preserve">3.2.3.2.13</t>
  </si>
  <si>
    <t xml:space="preserve">Промывка опрокидывающихся урн</t>
  </si>
  <si>
    <t xml:space="preserve">100 урн</t>
  </si>
  <si>
    <t xml:space="preserve">3.2.6</t>
  </si>
  <si>
    <t xml:space="preserve">Сдвижка и  подметание  снега при отсутствии снегопадов</t>
  </si>
  <si>
    <t xml:space="preserve">3.2.6.2</t>
  </si>
  <si>
    <t xml:space="preserve">Сдвижка и подметание снега при отсутствии снегопада на придомовой территории с усовершенствованным покрытием 2 класса</t>
  </si>
  <si>
    <t xml:space="preserve">10 000 кв.м. территории</t>
  </si>
  <si>
    <t xml:space="preserve">3.2.7</t>
  </si>
  <si>
    <t xml:space="preserve">Сдвижка и  подметание снега  при снегопаде</t>
  </si>
  <si>
    <t xml:space="preserve">3.2.7.2</t>
  </si>
  <si>
    <t xml:space="preserve">Сдвижка и подметание снега при снегопаде на придомовой территории с усовершенствованным покрытием 2 класса</t>
  </si>
  <si>
    <t xml:space="preserve">3.2.8</t>
  </si>
  <si>
    <t xml:space="preserve">Ликвидация наледи</t>
  </si>
  <si>
    <t xml:space="preserve">3.2.8.5</t>
  </si>
  <si>
    <t xml:space="preserve">Очистка территории с усовершенствованным покрытием 2 класса от наледи с обработкой противогололедными реагентами</t>
  </si>
  <si>
    <t xml:space="preserve">3.2.9</t>
  </si>
  <si>
    <t xml:space="preserve">Очистка кровли</t>
  </si>
  <si>
    <t xml:space="preserve">3.2.9.1</t>
  </si>
  <si>
    <t xml:space="preserve">Очистка кровли от снега, сбивание сосулек (при толщине слоя до 10 см)</t>
  </si>
  <si>
    <t xml:space="preserve">100 кв.м. кровли</t>
  </si>
  <si>
    <t xml:space="preserve">3.2.9.4</t>
  </si>
  <si>
    <t xml:space="preserve">Очистка кровли от мусора, листьев</t>
  </si>
  <si>
    <t xml:space="preserve">100 кв.м кровли</t>
  </si>
  <si>
    <t xml:space="preserve">3.2.11</t>
  </si>
  <si>
    <t xml:space="preserve">Уборка крыльца и площадки перед входом в подъезд (в холодный период года)</t>
  </si>
  <si>
    <t xml:space="preserve">100 кв.м</t>
  </si>
  <si>
    <t xml:space="preserve">3.2.12</t>
  </si>
  <si>
    <t xml:space="preserve">Уборка крыльца и площадки перед входом в подъезд (в теплый период года)</t>
  </si>
  <si>
    <t xml:space="preserve">3.2.22</t>
  </si>
  <si>
    <t xml:space="preserve">Ручная очистка территорий с усовершенствованными покрытиями от уплотненного снега</t>
  </si>
  <si>
    <t xml:space="preserve">3.2.22.2</t>
  </si>
  <si>
    <t xml:space="preserve">Ручная очистка территорий II класса с усовершенствованными покрытиями от уплотненного снега</t>
  </si>
  <si>
    <t xml:space="preserve">1000 м2</t>
  </si>
  <si>
    <t xml:space="preserve">3.2.24</t>
  </si>
  <si>
    <t xml:space="preserve">Уборка мусора с отмосток</t>
  </si>
  <si>
    <t xml:space="preserve">3.4</t>
  </si>
  <si>
    <t xml:space="preserve">Прочие работы</t>
  </si>
  <si>
    <t xml:space="preserve">3.4.1</t>
  </si>
  <si>
    <t xml:space="preserve">Дератизация чердаков и подвалов</t>
  </si>
  <si>
    <t xml:space="preserve">3.4.1.1</t>
  </si>
  <si>
    <t xml:space="preserve">Дератизация чердаков и подвалов с применением гельцина</t>
  </si>
  <si>
    <t xml:space="preserve">1000 м2  обрабатываемых  помещений</t>
  </si>
  <si>
    <t xml:space="preserve">3.4.2</t>
  </si>
  <si>
    <t xml:space="preserve">Дезинсекция  подвалов</t>
  </si>
  <si>
    <t xml:space="preserve">ИТОГО: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</si>
</sst>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#,##0.00"/>
    <numFmt numFmtId="167" formatCode="0.00"/>
  </numFmts>
  <fonts count="15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Cambria"/>
      <family val="0"/>
      <charset val="1"/>
    </font>
    <font>
      <sz val="10"/>
      <name val="Cambria"/>
      <family val="0"/>
      <charset val="1"/>
    </font>
    <font>
      <sz val="12"/>
      <name val="Cambria"/>
      <family val="0"/>
      <charset val="1"/>
    </font>
    <font>
      <b val="true"/>
      <sz val="9"/>
      <color rgb="FFFFFFFF"/>
      <name val="Cambria"/>
      <family val="0"/>
      <charset val="1"/>
    </font>
    <font>
      <sz val="12"/>
      <color rgb="FF000000"/>
      <name val="Times New Roman"/>
      <family val="1"/>
      <charset val="204"/>
    </font>
    <font>
      <b val="true"/>
      <sz val="18"/>
      <color rgb="FF000099"/>
      <name val="Cambria"/>
      <family val="0"/>
      <charset val="1"/>
    </font>
    <font>
      <i val="true"/>
      <sz val="11"/>
      <name val="Cambria"/>
      <family val="0"/>
      <charset val="1"/>
    </font>
    <font>
      <b val="true"/>
      <sz val="11"/>
      <name val="Cambria"/>
      <family val="0"/>
      <charset val="1"/>
    </font>
    <font>
      <b val="true"/>
      <sz val="10"/>
      <color rgb="FF707070"/>
      <name val="Cambria"/>
      <family val="0"/>
      <charset val="1"/>
    </font>
    <font>
      <b val="true"/>
      <sz val="11"/>
      <color rgb="FFFFFFFF"/>
      <name val="Cambria"/>
      <family val="0"/>
      <charset val="1"/>
    </font>
    <font>
      <b val="true"/>
      <sz val="10"/>
      <color rgb="FFFFFFFF"/>
      <name val="Cambria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546E7A"/>
        <bgColor rgb="FF707070"/>
      </patternFill>
    </fill>
    <fill>
      <patternFill patternType="solid">
        <fgColor rgb="FFDCE6F1"/>
        <bgColor rgb="FFEBF1DE"/>
      </patternFill>
    </fill>
    <fill>
      <patternFill patternType="solid">
        <fgColor rgb="FFF9F7ED"/>
        <bgColor rgb="FFF2F2F2"/>
      </patternFill>
    </fill>
    <fill>
      <patternFill patternType="solid">
        <fgColor rgb="FFF5F2E0"/>
        <bgColor rgb="FFEBF1DE"/>
      </patternFill>
    </fill>
    <fill>
      <patternFill patternType="solid">
        <fgColor rgb="FFEBF1DE"/>
        <bgColor rgb="FFF5F2E0"/>
      </patternFill>
    </fill>
    <fill>
      <patternFill patternType="solid">
        <fgColor rgb="FFF2F2F2"/>
        <bgColor rgb="FFF9F7ED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ck"/>
      <right style="thin">
        <color rgb="FFFFFFFF"/>
      </right>
      <top style="thick"/>
      <bottom style="thick"/>
      <diagonal/>
    </border>
    <border diagonalUp="false" diagonalDown="false">
      <left style="thin">
        <color rgb="FFFFFFFF"/>
      </left>
      <right style="thin">
        <color rgb="FFFFFFFF"/>
      </right>
      <top style="thick"/>
      <bottom style="thick"/>
      <diagonal/>
    </border>
    <border diagonalUp="false" diagonalDown="false">
      <left style="thin">
        <color rgb="FFFFFFFF"/>
      </left>
      <right style="thick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1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true" indent="1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1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top" textRotation="0" wrapText="false" indent="1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top" textRotation="0" wrapText="false" indent="1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1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4" fontId="8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5" fontId="7" fillId="2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6" fontId="7" fillId="2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7" fontId="7" fillId="2" borderId="3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4" fontId="9" fillId="0" borderId="4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6" fontId="10" fillId="0" borderId="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0" fillId="0" borderId="6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6" fontId="10" fillId="0" borderId="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0" fillId="0" borderId="8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9" xfId="0" applyFont="true" applyBorder="true" applyAlignment="true" applyProtection="false">
      <alignment horizontal="center" vertical="top" textRotation="0" wrapText="true" indent="1" shrinkToFit="false"/>
      <protection locked="true" hidden="false"/>
    </xf>
    <xf numFmtId="165" fontId="11" fillId="3" borderId="1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11" fillId="3" borderId="1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true" indent="1" shrinkToFit="false"/>
      <protection locked="true" hidden="false"/>
    </xf>
    <xf numFmtId="165" fontId="5" fillId="0" borderId="1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5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4" fontId="6" fillId="5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6" fontId="5" fillId="0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6" fontId="5" fillId="6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7" fontId="5" fillId="0" borderId="11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7" borderId="9" xfId="0" applyFont="true" applyBorder="true" applyAlignment="true" applyProtection="false">
      <alignment horizontal="center" vertical="top" textRotation="0" wrapText="true" indent="1" shrinkToFit="false"/>
      <protection locked="true" hidden="false"/>
    </xf>
    <xf numFmtId="165" fontId="12" fillId="7" borderId="1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12" fillId="7" borderId="11" xfId="0" applyFont="true" applyBorder="true" applyAlignment="true" applyProtection="false">
      <alignment horizontal="general" vertical="bottom" textRotation="0" wrapText="false" indent="1" shrinkToFit="false"/>
      <protection locked="true" hidden="false"/>
    </xf>
    <xf numFmtId="164" fontId="12" fillId="7" borderId="11" xfId="0" applyFont="true" applyBorder="true" applyAlignment="true" applyProtection="false">
      <alignment horizontal="general" vertical="bottom" textRotation="0" wrapText="false" indent="4" shrinkToFit="false"/>
      <protection locked="true" hidden="false"/>
    </xf>
    <xf numFmtId="164" fontId="12" fillId="7" borderId="11" xfId="0" applyFont="true" applyBorder="true" applyAlignment="true" applyProtection="false">
      <alignment horizontal="general" vertical="bottom" textRotation="0" wrapText="false" indent="5" shrinkToFit="false"/>
      <protection locked="true" hidden="false"/>
    </xf>
    <xf numFmtId="164" fontId="13" fillId="0" borderId="0" xfId="0" applyFont="true" applyBorder="false" applyAlignment="true" applyProtection="false">
      <alignment horizontal="right" vertical="center" textRotation="0" wrapText="true" indent="1" shrinkToFit="false"/>
      <protection locked="true" hidden="false"/>
    </xf>
    <xf numFmtId="164" fontId="14" fillId="2" borderId="1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6" fontId="13" fillId="2" borderId="2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7" fontId="13" fillId="2" borderId="3" xfId="0" applyFont="true" applyBorder="true" applyAlignment="true" applyProtection="false">
      <alignment horizontal="right" vertical="center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99"/>
      <rgbColor rgb="FF808000"/>
      <rgbColor rgb="FF800080"/>
      <rgbColor rgb="FF008080"/>
      <rgbColor rgb="FFC0C0C0"/>
      <rgbColor rgb="FF707070"/>
      <rgbColor rgb="FF9999FF"/>
      <rgbColor rgb="FF993366"/>
      <rgbColor rgb="FFF9F7ED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BF1DE"/>
      <rgbColor rgb="FFF5F2E0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46E7A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O1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P2" activeCellId="0" sqref="P2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1" width="6.01"/>
    <col collapsed="false" customWidth="true" hidden="false" outlineLevel="0" max="3" min="3" style="2" width="13.02"/>
    <col collapsed="false" customWidth="true" hidden="false" outlineLevel="0" max="4" min="4" style="3" width="50"/>
    <col collapsed="false" customWidth="true" hidden="false" outlineLevel="0" max="5" min="5" style="3" width="19.99"/>
    <col collapsed="false" customWidth="true" hidden="true" outlineLevel="0" max="7" min="6" style="4" width="11.99"/>
    <col collapsed="false" customWidth="true" hidden="true" outlineLevel="0" max="9" min="8" style="5" width="14.01"/>
    <col collapsed="false" customWidth="true" hidden="true" outlineLevel="0" max="10" min="10" style="5" width="13.02"/>
    <col collapsed="false" customWidth="true" hidden="true" outlineLevel="0" max="13" min="11" style="5" width="14.01"/>
    <col collapsed="false" customWidth="true" hidden="true" outlineLevel="0" max="14" min="14" style="5" width="16"/>
    <col collapsed="false" customWidth="true" hidden="false" outlineLevel="0" max="15" min="15" style="6" width="11.99"/>
  </cols>
  <sheetData>
    <row r="1" s="7" customFormat="true" ht="72.35" hidden="false" customHeight="true" outlineLevel="0" collapsed="false">
      <c r="B1" s="8"/>
      <c r="C1" s="9"/>
      <c r="D1" s="10"/>
      <c r="E1" s="11" t="s">
        <v>0</v>
      </c>
      <c r="F1" s="11"/>
      <c r="G1" s="11"/>
      <c r="H1" s="11"/>
      <c r="I1" s="11"/>
      <c r="J1" s="11"/>
      <c r="K1" s="11"/>
      <c r="L1" s="11"/>
      <c r="M1" s="11"/>
      <c r="N1" s="11"/>
      <c r="O1" s="11"/>
    </row>
    <row r="2" s="7" customFormat="true" ht="40" hidden="false" customHeight="true" outlineLevel="0" collapsed="false">
      <c r="B2" s="12" t="s">
        <v>1</v>
      </c>
      <c r="C2" s="13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5" t="s">
        <v>13</v>
      </c>
      <c r="O2" s="16" t="s">
        <v>14</v>
      </c>
    </row>
    <row r="3" customFormat="false" ht="13.8" hidden="false" customHeight="false" outlineLevel="0" collapsed="false">
      <c r="B3" s="17" t="s">
        <v>15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 t="s">
        <v>16</v>
      </c>
      <c r="N3" s="18"/>
      <c r="O3" s="19"/>
    </row>
    <row r="4" customFormat="false" ht="15" hidden="false" customHeight="false" outlineLevel="0" collapsed="false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20" t="s">
        <v>17</v>
      </c>
      <c r="N4" s="20"/>
      <c r="O4" s="21" t="n">
        <v>3289.7</v>
      </c>
    </row>
    <row r="5" s="22" customFormat="true" ht="15" hidden="false" customHeight="true" outlineLevel="0" collapsed="false">
      <c r="B5" s="23"/>
      <c r="C5" s="24" t="s">
        <v>18</v>
      </c>
      <c r="D5" s="25" t="s">
        <v>19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customFormat="false" ht="15" hidden="false" customHeight="false" outlineLevel="0" collapsed="false">
      <c r="B6" s="26" t="n">
        <v>1</v>
      </c>
      <c r="C6" s="27" t="s">
        <v>20</v>
      </c>
      <c r="D6" s="28" t="s">
        <v>21</v>
      </c>
      <c r="E6" s="28" t="s">
        <v>22</v>
      </c>
      <c r="F6" s="29" t="n">
        <v>0.1</v>
      </c>
      <c r="G6" s="30" t="n">
        <v>0.3</v>
      </c>
      <c r="H6" s="31" t="n">
        <f aca="false">F6 * G6 * 11591.685354</f>
        <v>347.75056062</v>
      </c>
      <c r="I6" s="31" t="n">
        <f aca="false">F6 * G6 * 28302.147</f>
        <v>849.06441</v>
      </c>
      <c r="J6" s="31" t="n">
        <f aca="false">F6 * G6 * 0</f>
        <v>0</v>
      </c>
      <c r="K6" s="31" t="n">
        <f aca="false">F6 * G6 * 11035.284457</f>
        <v>331.05853371</v>
      </c>
      <c r="L6" s="31" t="n">
        <f aca="false">F6 * G6 * 5347.557265</f>
        <v>160.42671795</v>
      </c>
      <c r="M6" s="31" t="n">
        <f aca="false">F6 * G6 * 2318.337071</f>
        <v>69.55011213</v>
      </c>
      <c r="N6" s="32" t="n">
        <f aca="false">SUM(H6:M6)</f>
        <v>1757.85033441</v>
      </c>
      <c r="O6" s="33" t="n">
        <f aca="false">IF(O4&gt;0,N6/O4/12,0)</f>
        <v>0.0445291448665532</v>
      </c>
    </row>
    <row r="7" customFormat="false" ht="15" hidden="false" customHeight="false" outlineLevel="0" collapsed="false">
      <c r="B7" s="26" t="n">
        <v>2</v>
      </c>
      <c r="C7" s="27" t="s">
        <v>23</v>
      </c>
      <c r="D7" s="28" t="s">
        <v>24</v>
      </c>
      <c r="E7" s="28" t="s">
        <v>25</v>
      </c>
      <c r="F7" s="29" t="n">
        <v>0.018</v>
      </c>
      <c r="G7" s="30" t="n">
        <v>1</v>
      </c>
      <c r="H7" s="31" t="n">
        <f aca="false">F7 * G7 * 16174.15287</f>
        <v>291.13475166</v>
      </c>
      <c r="I7" s="31" t="n">
        <f aca="false">F7 * G7 * 14664.3579</f>
        <v>263.9584422</v>
      </c>
      <c r="J7" s="31" t="n">
        <f aca="false">F7 * G7 * 0</f>
        <v>0</v>
      </c>
      <c r="K7" s="31" t="n">
        <f aca="false">F7 * G7 * 15397.793533</f>
        <v>277.160283594</v>
      </c>
      <c r="L7" s="31" t="n">
        <f aca="false">F7 * G7 * 4854.811952</f>
        <v>87.386615136</v>
      </c>
      <c r="M7" s="31" t="n">
        <f aca="false">F7 * G7 * 3234.830574</f>
        <v>58.226950332</v>
      </c>
      <c r="N7" s="32" t="n">
        <f aca="false">SUM(H7:M7)</f>
        <v>977.867042922</v>
      </c>
      <c r="O7" s="33" t="n">
        <f aca="false">IF(O4&gt;0,N7/O4/12,0)</f>
        <v>0.024770927514211</v>
      </c>
    </row>
    <row r="8" s="22" customFormat="true" ht="15" hidden="false" customHeight="true" outlineLevel="0" collapsed="false">
      <c r="B8" s="23"/>
      <c r="C8" s="24" t="s">
        <v>26</v>
      </c>
      <c r="D8" s="25" t="s">
        <v>27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="34" customFormat="true" ht="15" hidden="false" customHeight="false" outlineLevel="0" collapsed="false">
      <c r="B9" s="35"/>
      <c r="C9" s="36" t="s">
        <v>28</v>
      </c>
      <c r="D9" s="37" t="s">
        <v>29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 customFormat="false" ht="15" hidden="false" customHeight="false" outlineLevel="0" collapsed="false">
      <c r="B10" s="26" t="n">
        <v>3</v>
      </c>
      <c r="C10" s="27" t="s">
        <v>30</v>
      </c>
      <c r="D10" s="28" t="s">
        <v>31</v>
      </c>
      <c r="E10" s="28" t="s">
        <v>32</v>
      </c>
      <c r="F10" s="29" t="n">
        <v>0.2</v>
      </c>
      <c r="G10" s="30" t="n">
        <v>1</v>
      </c>
      <c r="H10" s="31" t="n">
        <f aca="false">F10 * G10 * 293619.222</f>
        <v>58723.8444</v>
      </c>
      <c r="I10" s="31" t="n">
        <f aca="false">F10 * G10 * 71767.218444</f>
        <v>14353.4436888</v>
      </c>
      <c r="J10" s="31" t="n">
        <f aca="false">F10 * G10 * 0</f>
        <v>0</v>
      </c>
      <c r="K10" s="31" t="n">
        <f aca="false">F10 * G10 * 279525.499344</f>
        <v>55905.0998688</v>
      </c>
      <c r="L10" s="31" t="n">
        <f aca="false">F10 * G10 * 67715.753678</f>
        <v>13543.1507356</v>
      </c>
      <c r="M10" s="31" t="n">
        <f aca="false">F10 * G10 * 58723.8444</f>
        <v>11744.76888</v>
      </c>
      <c r="N10" s="32" t="n">
        <f aca="false">SUM(H10:M10)</f>
        <v>154270.3075732</v>
      </c>
      <c r="O10" s="33" t="n">
        <f aca="false">IF(O4&gt;0,N10/O4/12,0)</f>
        <v>3.90791226082419</v>
      </c>
    </row>
    <row r="11" s="22" customFormat="true" ht="15" hidden="false" customHeight="true" outlineLevel="0" collapsed="false">
      <c r="B11" s="23"/>
      <c r="C11" s="24" t="s">
        <v>33</v>
      </c>
      <c r="D11" s="25" t="s">
        <v>34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="34" customFormat="true" ht="15" hidden="false" customHeight="false" outlineLevel="0" collapsed="false">
      <c r="B12" s="35"/>
      <c r="C12" s="36" t="s">
        <v>35</v>
      </c>
      <c r="D12" s="37" t="s">
        <v>36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customFormat="false" ht="15" hidden="false" customHeight="false" outlineLevel="0" collapsed="false">
      <c r="B13" s="26" t="n">
        <v>4</v>
      </c>
      <c r="C13" s="27" t="s">
        <v>37</v>
      </c>
      <c r="D13" s="28" t="s">
        <v>38</v>
      </c>
      <c r="E13" s="28" t="s">
        <v>39</v>
      </c>
      <c r="F13" s="29" t="n">
        <v>3</v>
      </c>
      <c r="G13" s="30" t="n">
        <v>0.3</v>
      </c>
      <c r="H13" s="31" t="n">
        <f aca="false">F13 * G13 * 238.40877</f>
        <v>214.567893</v>
      </c>
      <c r="I13" s="31" t="n">
        <f aca="false">F13 * G13 * 121.0293</f>
        <v>108.92637</v>
      </c>
      <c r="J13" s="31" t="n">
        <f aca="false">F13 * G13 * 0</f>
        <v>0</v>
      </c>
      <c r="K13" s="31" t="n">
        <f aca="false">F13 * G13 * 226.96515</f>
        <v>204.268635</v>
      </c>
      <c r="L13" s="31" t="n">
        <f aca="false">F13 * G13 * 61.572338</f>
        <v>55.4151042</v>
      </c>
      <c r="M13" s="31" t="n">
        <f aca="false">F13 * G13 * 47.681754</f>
        <v>42.9135786</v>
      </c>
      <c r="N13" s="32" t="n">
        <f aca="false">SUM(H13:M13)</f>
        <v>626.0915808</v>
      </c>
      <c r="O13" s="33" t="n">
        <f aca="false">IF(O4&gt;0,N13/O4/12,0)</f>
        <v>0.015859895552786</v>
      </c>
    </row>
    <row r="14" s="22" customFormat="true" ht="15" hidden="false" customHeight="true" outlineLevel="0" collapsed="false">
      <c r="B14" s="23"/>
      <c r="C14" s="24" t="s">
        <v>40</v>
      </c>
      <c r="D14" s="25" t="s">
        <v>41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="34" customFormat="true" ht="15" hidden="false" customHeight="false" outlineLevel="0" collapsed="false">
      <c r="B15" s="35"/>
      <c r="C15" s="36" t="s">
        <v>42</v>
      </c>
      <c r="D15" s="37" t="s">
        <v>43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="34" customFormat="true" ht="15" hidden="false" customHeight="false" outlineLevel="0" collapsed="false">
      <c r="B16" s="35"/>
      <c r="C16" s="36" t="s">
        <v>44</v>
      </c>
      <c r="D16" s="38" t="s">
        <v>45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customFormat="false" ht="15" hidden="false" customHeight="false" outlineLevel="0" collapsed="false">
      <c r="B17" s="26" t="n">
        <v>5</v>
      </c>
      <c r="C17" s="27" t="s">
        <v>46</v>
      </c>
      <c r="D17" s="28" t="s">
        <v>47</v>
      </c>
      <c r="E17" s="28" t="s">
        <v>48</v>
      </c>
      <c r="F17" s="29" t="n">
        <v>0.15</v>
      </c>
      <c r="G17" s="30" t="n">
        <v>1</v>
      </c>
      <c r="H17" s="31" t="n">
        <f aca="false">F17 * G17 * 5339.5938</f>
        <v>800.93907</v>
      </c>
      <c r="I17" s="31" t="n">
        <f aca="false">F17 * G17 * 47818.1034</f>
        <v>7172.71551</v>
      </c>
      <c r="J17" s="31" t="n">
        <f aca="false">F17 * G17 * 163.34604</f>
        <v>24.501906</v>
      </c>
      <c r="K17" s="31" t="n">
        <f aca="false">F17 * G17 * 5131.970705</f>
        <v>769.79560575</v>
      </c>
      <c r="L17" s="31" t="n">
        <f aca="false">F17 * G17 * 6137.566464</f>
        <v>920.6349696</v>
      </c>
      <c r="M17" s="31" t="n">
        <f aca="false">F17 * G17 * 1078.145106</f>
        <v>161.7217659</v>
      </c>
      <c r="N17" s="32" t="n">
        <f aca="false">SUM(H17:M17)</f>
        <v>9850.30882725</v>
      </c>
      <c r="O17" s="33" t="n">
        <f aca="false">IF(O4&gt;0,N17/O4/12,0)</f>
        <v>0.249523989706508</v>
      </c>
    </row>
    <row r="18" s="34" customFormat="true" ht="15" hidden="false" customHeight="false" outlineLevel="0" collapsed="false">
      <c r="B18" s="35"/>
      <c r="C18" s="36" t="s">
        <v>49</v>
      </c>
      <c r="D18" s="37" t="s">
        <v>50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customFormat="false" ht="15" hidden="false" customHeight="false" outlineLevel="0" collapsed="false">
      <c r="B19" s="26" t="n">
        <v>6</v>
      </c>
      <c r="C19" s="27" t="s">
        <v>51</v>
      </c>
      <c r="D19" s="28" t="s">
        <v>52</v>
      </c>
      <c r="E19" s="28" t="s">
        <v>53</v>
      </c>
      <c r="F19" s="29" t="n">
        <v>0.06</v>
      </c>
      <c r="G19" s="30" t="n">
        <v>1</v>
      </c>
      <c r="H19" s="31" t="n">
        <f aca="false">F19 * G19 * 42404.88</f>
        <v>2544.2928</v>
      </c>
      <c r="I19" s="31" t="n">
        <f aca="false">F19 * G19 * 51558.8805</f>
        <v>3093.53283</v>
      </c>
      <c r="J19" s="31" t="n">
        <f aca="false">F19 * G19 * 363.4098</f>
        <v>21.804588</v>
      </c>
      <c r="K19" s="31" t="n">
        <f aca="false">F19 * G19 * 40652.702412</f>
        <v>2439.16214472</v>
      </c>
      <c r="L19" s="31" t="n">
        <f aca="false">F19 * G19 * 14172.886635</f>
        <v>850.3731981</v>
      </c>
      <c r="M19" s="31" t="n">
        <f aca="false">F19 * G19 * 8540.4837</f>
        <v>512.429022</v>
      </c>
      <c r="N19" s="32" t="n">
        <f aca="false">SUM(H19:M19)</f>
        <v>9461.59458282</v>
      </c>
      <c r="O19" s="33" t="n">
        <f aca="false">IF(O4&gt;0,N19/O4/12,0)</f>
        <v>0.239677239637353</v>
      </c>
    </row>
    <row r="20" s="34" customFormat="true" ht="15" hidden="false" customHeight="false" outlineLevel="0" collapsed="false">
      <c r="B20" s="35"/>
      <c r="C20" s="36" t="s">
        <v>54</v>
      </c>
      <c r="D20" s="37" t="s">
        <v>55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customFormat="false" ht="15" hidden="false" customHeight="false" outlineLevel="0" collapsed="false">
      <c r="B21" s="26" t="n">
        <v>7</v>
      </c>
      <c r="C21" s="27" t="s">
        <v>56</v>
      </c>
      <c r="D21" s="28" t="s">
        <v>57</v>
      </c>
      <c r="E21" s="28" t="s">
        <v>58</v>
      </c>
      <c r="F21" s="29" t="n">
        <v>0.072</v>
      </c>
      <c r="G21" s="30" t="n">
        <v>1</v>
      </c>
      <c r="H21" s="31" t="n">
        <f aca="false">F21 * G21 * 51843.036</f>
        <v>3732.698592</v>
      </c>
      <c r="I21" s="31" t="n">
        <f aca="false">F21 * G21 * 36557.590425</f>
        <v>2632.1465106</v>
      </c>
      <c r="J21" s="31" t="n">
        <f aca="false">F21 * G21 * 0</f>
        <v>0</v>
      </c>
      <c r="K21" s="31" t="n">
        <f aca="false">F21 * G21 * 49354.570272</f>
        <v>3553.529059584</v>
      </c>
      <c r="L21" s="31" t="n">
        <f aca="false">F21 * G21 * 14464.295653</f>
        <v>1041.429287016</v>
      </c>
      <c r="M21" s="31" t="n">
        <f aca="false">F21 * G21 * 10368.6072</f>
        <v>746.5397184</v>
      </c>
      <c r="N21" s="32" t="n">
        <f aca="false">SUM(H21:M21)</f>
        <v>11706.3431676</v>
      </c>
      <c r="O21" s="33" t="n">
        <f aca="false">IF(O4&gt;0,N21/O4/12,0)</f>
        <v>0.296540291607137</v>
      </c>
    </row>
    <row r="22" s="22" customFormat="true" ht="15" hidden="false" customHeight="true" outlineLevel="0" collapsed="false">
      <c r="B22" s="23"/>
      <c r="C22" s="24" t="s">
        <v>59</v>
      </c>
      <c r="D22" s="25" t="s">
        <v>60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="34" customFormat="true" ht="15" hidden="false" customHeight="false" outlineLevel="0" collapsed="false">
      <c r="B23" s="35"/>
      <c r="C23" s="36" t="s">
        <v>61</v>
      </c>
      <c r="D23" s="37" t="s">
        <v>62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customFormat="false" ht="15" hidden="false" customHeight="false" outlineLevel="0" collapsed="false">
      <c r="B24" s="26" t="n">
        <v>8</v>
      </c>
      <c r="C24" s="27" t="s">
        <v>63</v>
      </c>
      <c r="D24" s="28" t="s">
        <v>64</v>
      </c>
      <c r="E24" s="28" t="s">
        <v>65</v>
      </c>
      <c r="F24" s="29" t="n">
        <v>3</v>
      </c>
      <c r="G24" s="30" t="n">
        <v>1</v>
      </c>
      <c r="H24" s="31" t="n">
        <f aca="false">F24 * G24 * 588.83911</f>
        <v>1766.51733</v>
      </c>
      <c r="I24" s="31" t="n">
        <f aca="false">F24 * G24 * 4018.267807</f>
        <v>12054.803421</v>
      </c>
      <c r="J24" s="31" t="n">
        <f aca="false">F24 * G24 * 0</f>
        <v>0</v>
      </c>
      <c r="K24" s="31" t="n">
        <f aca="false">F24 * G24 * 560.574832</f>
        <v>1681.724496</v>
      </c>
      <c r="L24" s="31" t="n">
        <f aca="false">F24 * G24 * 542.606584</f>
        <v>1627.819752</v>
      </c>
      <c r="M24" s="31" t="n">
        <f aca="false">F24 * G24 * 117.767822</f>
        <v>353.303466</v>
      </c>
      <c r="N24" s="32" t="n">
        <f aca="false">SUM(H24:M24)</f>
        <v>17484.168465</v>
      </c>
      <c r="O24" s="33" t="n">
        <f aca="false">IF(O4&gt;0,N24/O4/12,0)</f>
        <v>0.442901796136426</v>
      </c>
    </row>
    <row r="25" s="22" customFormat="true" ht="15" hidden="false" customHeight="true" outlineLevel="0" collapsed="false">
      <c r="B25" s="23"/>
      <c r="C25" s="24" t="s">
        <v>66</v>
      </c>
      <c r="D25" s="25" t="s">
        <v>67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="34" customFormat="true" ht="15" hidden="false" customHeight="false" outlineLevel="0" collapsed="false">
      <c r="B26" s="35"/>
      <c r="C26" s="36" t="s">
        <v>68</v>
      </c>
      <c r="D26" s="37" t="s">
        <v>69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customFormat="false" ht="15" hidden="false" customHeight="false" outlineLevel="0" collapsed="false">
      <c r="B27" s="26" t="n">
        <v>9</v>
      </c>
      <c r="C27" s="27" t="s">
        <v>70</v>
      </c>
      <c r="D27" s="28" t="s">
        <v>71</v>
      </c>
      <c r="E27" s="28" t="s">
        <v>72</v>
      </c>
      <c r="F27" s="29" t="n">
        <v>0.015</v>
      </c>
      <c r="G27" s="30" t="n">
        <v>1</v>
      </c>
      <c r="H27" s="31" t="n">
        <f aca="false">F27 * G27 * 36750.896</f>
        <v>551.26344</v>
      </c>
      <c r="I27" s="31" t="n">
        <f aca="false">F27 * G27 * 453426.43029</f>
        <v>6801.39645435</v>
      </c>
      <c r="J27" s="31" t="n">
        <f aca="false">F27 * G27 * 0</f>
        <v>0</v>
      </c>
      <c r="K27" s="31" t="n">
        <f aca="false">F27 * G27 * 34986.852992</f>
        <v>524.80279488</v>
      </c>
      <c r="L27" s="31" t="n">
        <f aca="false">F27 * G27 * 55142.238824</f>
        <v>827.13358236</v>
      </c>
      <c r="M27" s="31" t="n">
        <f aca="false">F27 * G27 * 7350.1792</f>
        <v>110.252688</v>
      </c>
      <c r="N27" s="32" t="n">
        <f aca="false">SUM(H27:M27)</f>
        <v>8814.84895959</v>
      </c>
      <c r="O27" s="33" t="n">
        <f aca="false">IF(O4&gt;0,N27/O4/12,0)</f>
        <v>0.223294144339149</v>
      </c>
    </row>
    <row r="28" s="22" customFormat="true" ht="15" hidden="false" customHeight="true" outlineLevel="0" collapsed="false">
      <c r="B28" s="23"/>
      <c r="C28" s="24" t="s">
        <v>73</v>
      </c>
      <c r="D28" s="25" t="s">
        <v>74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="34" customFormat="true" ht="15" hidden="false" customHeight="false" outlineLevel="0" collapsed="false">
      <c r="B29" s="35"/>
      <c r="C29" s="36" t="s">
        <v>75</v>
      </c>
      <c r="D29" s="37" t="s">
        <v>76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="34" customFormat="true" ht="15" hidden="false" customHeight="false" outlineLevel="0" collapsed="false">
      <c r="B30" s="35"/>
      <c r="C30" s="36" t="s">
        <v>77</v>
      </c>
      <c r="D30" s="38" t="s">
        <v>78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</row>
    <row r="31" customFormat="false" ht="15" hidden="false" customHeight="false" outlineLevel="0" collapsed="false">
      <c r="B31" s="26" t="n">
        <v>10</v>
      </c>
      <c r="C31" s="27" t="s">
        <v>79</v>
      </c>
      <c r="D31" s="28" t="s">
        <v>80</v>
      </c>
      <c r="E31" s="28" t="s">
        <v>81</v>
      </c>
      <c r="F31" s="29" t="n">
        <v>0.03</v>
      </c>
      <c r="G31" s="30" t="n">
        <v>1</v>
      </c>
      <c r="H31" s="31" t="n">
        <f aca="false">F31 * G31 * 23184.9163</f>
        <v>695.547489</v>
      </c>
      <c r="I31" s="31" t="n">
        <f aca="false">F31 * G31 * 41719.485143</f>
        <v>1251.58455429</v>
      </c>
      <c r="J31" s="31" t="n">
        <f aca="false">F31 * G31 * 0</f>
        <v>0</v>
      </c>
      <c r="K31" s="31" t="n">
        <f aca="false">F31 * G31 * 22072.040318</f>
        <v>662.16120954</v>
      </c>
      <c r="L31" s="31" t="n">
        <f aca="false">F31 * G31 * 9132.526385</f>
        <v>273.97579155</v>
      </c>
      <c r="M31" s="31" t="n">
        <f aca="false">F31 * G31 * 4636.98326</f>
        <v>139.1094978</v>
      </c>
      <c r="N31" s="32" t="n">
        <f aca="false">SUM(H31:M31)</f>
        <v>3022.37854218</v>
      </c>
      <c r="O31" s="33" t="n">
        <f aca="false">IF(O4&gt;0,N31/O4/12,0)</f>
        <v>0.0765616556266529</v>
      </c>
    </row>
    <row r="32" s="34" customFormat="true" ht="15" hidden="false" customHeight="false" outlineLevel="0" collapsed="false">
      <c r="B32" s="35"/>
      <c r="C32" s="36" t="s">
        <v>82</v>
      </c>
      <c r="D32" s="38" t="s">
        <v>83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customFormat="false" ht="15" hidden="false" customHeight="false" outlineLevel="0" collapsed="false">
      <c r="B33" s="26" t="n">
        <v>11</v>
      </c>
      <c r="C33" s="27" t="s">
        <v>84</v>
      </c>
      <c r="D33" s="28" t="s">
        <v>85</v>
      </c>
      <c r="E33" s="28" t="s">
        <v>81</v>
      </c>
      <c r="F33" s="29" t="n">
        <v>0.03</v>
      </c>
      <c r="G33" s="30" t="n">
        <v>1</v>
      </c>
      <c r="H33" s="31" t="n">
        <f aca="false">F33 * G33 * 17834.551</f>
        <v>535.03653</v>
      </c>
      <c r="I33" s="31" t="n">
        <f aca="false">F33 * G33 * 68612.890257</f>
        <v>2058.38670771</v>
      </c>
      <c r="J33" s="31" t="n">
        <f aca="false">F33 * G33 * 0</f>
        <v>0</v>
      </c>
      <c r="K33" s="31" t="n">
        <f aca="false">F33 * G33 * 16978.492552</f>
        <v>509.35477656</v>
      </c>
      <c r="L33" s="31" t="n">
        <f aca="false">F33 * G33 * 10859.72305</f>
        <v>325.7916915</v>
      </c>
      <c r="M33" s="31" t="n">
        <f aca="false">F33 * G33 * 3566.9102</f>
        <v>107.007306</v>
      </c>
      <c r="N33" s="32" t="n">
        <f aca="false">SUM(H33:M33)</f>
        <v>3535.57701177</v>
      </c>
      <c r="O33" s="33" t="n">
        <f aca="false">IF(O4&gt;0,N33/O4/12,0)</f>
        <v>0.089561789113749</v>
      </c>
    </row>
    <row r="34" s="22" customFormat="true" ht="15" hidden="false" customHeight="true" outlineLevel="0" collapsed="false">
      <c r="B34" s="23"/>
      <c r="C34" s="24" t="s">
        <v>86</v>
      </c>
      <c r="D34" s="25" t="s">
        <v>87</v>
      </c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="34" customFormat="true" ht="15" hidden="false" customHeight="false" outlineLevel="0" collapsed="false">
      <c r="B35" s="35"/>
      <c r="C35" s="36" t="s">
        <v>88</v>
      </c>
      <c r="D35" s="37" t="s">
        <v>89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="34" customFormat="true" ht="15" hidden="false" customHeight="false" outlineLevel="0" collapsed="false">
      <c r="B36" s="35"/>
      <c r="C36" s="36" t="s">
        <v>90</v>
      </c>
      <c r="D36" s="38" t="s">
        <v>91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</row>
    <row r="37" customFormat="false" ht="15" hidden="false" customHeight="false" outlineLevel="0" collapsed="false">
      <c r="B37" s="26" t="n">
        <v>12</v>
      </c>
      <c r="C37" s="27" t="s">
        <v>92</v>
      </c>
      <c r="D37" s="28" t="s">
        <v>93</v>
      </c>
      <c r="E37" s="28" t="s">
        <v>94</v>
      </c>
      <c r="F37" s="29" t="n">
        <v>0.03</v>
      </c>
      <c r="G37" s="30" t="n">
        <v>1</v>
      </c>
      <c r="H37" s="31" t="n">
        <f aca="false">F37 * G37 * 34369.72757</f>
        <v>1031.0918271</v>
      </c>
      <c r="I37" s="31" t="n">
        <f aca="false">F37 * G37 * 73086.82721</f>
        <v>2192.6048163</v>
      </c>
      <c r="J37" s="31" t="n">
        <f aca="false">F37 * G37 * 0</f>
        <v>0</v>
      </c>
      <c r="K37" s="31" t="n">
        <f aca="false">F37 * G37 * 32719.980647</f>
        <v>981.59941941</v>
      </c>
      <c r="L37" s="31" t="n">
        <f aca="false">F37 * G37 * 14718.53622</f>
        <v>441.5560866</v>
      </c>
      <c r="M37" s="31" t="n">
        <f aca="false">F37 * G37 * 6873.945514</f>
        <v>206.21836542</v>
      </c>
      <c r="N37" s="32" t="n">
        <f aca="false">SUM(H37:M37)</f>
        <v>4853.07051483</v>
      </c>
      <c r="O37" s="33" t="n">
        <f aca="false">IF(O4&gt;0,N37/O4/12,0)</f>
        <v>0.122935995045901</v>
      </c>
    </row>
    <row r="38" customFormat="false" ht="15" hidden="false" customHeight="false" outlineLevel="0" collapsed="false">
      <c r="B38" s="26" t="n">
        <v>13</v>
      </c>
      <c r="C38" s="27" t="s">
        <v>95</v>
      </c>
      <c r="D38" s="28" t="s">
        <v>96</v>
      </c>
      <c r="E38" s="28" t="s">
        <v>94</v>
      </c>
      <c r="F38" s="29" t="n">
        <v>0.03</v>
      </c>
      <c r="G38" s="30" t="n">
        <v>1</v>
      </c>
      <c r="H38" s="31" t="n">
        <f aca="false">F38 * G38 * 44535.42164</f>
        <v>1336.0626492</v>
      </c>
      <c r="I38" s="31" t="n">
        <f aca="false">F38 * G38 * 116440.371041</f>
        <v>3493.21113123</v>
      </c>
      <c r="J38" s="31" t="n">
        <f aca="false">F38 * G38 * 0</f>
        <v>0</v>
      </c>
      <c r="K38" s="31" t="n">
        <f aca="false">F38 * G38 * 42397.721401</f>
        <v>1271.93164203</v>
      </c>
      <c r="L38" s="31" t="n">
        <f aca="false">F38 * G38 * 21354.218978</f>
        <v>640.62656934</v>
      </c>
      <c r="M38" s="31" t="n">
        <f aca="false">F38 * G38 * 8907.084328</f>
        <v>267.21252984</v>
      </c>
      <c r="N38" s="32" t="n">
        <f aca="false">SUM(H38:M38)</f>
        <v>7009.04452164</v>
      </c>
      <c r="O38" s="33" t="n">
        <f aca="false">IF(O4&gt;0,N38/O4/12,0)</f>
        <v>0.177550245757972</v>
      </c>
    </row>
    <row r="39" s="34" customFormat="true" ht="15" hidden="false" customHeight="false" outlineLevel="0" collapsed="false">
      <c r="B39" s="35"/>
      <c r="C39" s="36" t="s">
        <v>97</v>
      </c>
      <c r="D39" s="37" t="s">
        <v>98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</row>
    <row r="40" customFormat="false" ht="15" hidden="false" customHeight="false" outlineLevel="0" collapsed="false">
      <c r="B40" s="26" t="n">
        <v>14</v>
      </c>
      <c r="C40" s="27" t="s">
        <v>99</v>
      </c>
      <c r="D40" s="28" t="s">
        <v>100</v>
      </c>
      <c r="E40" s="28" t="s">
        <v>25</v>
      </c>
      <c r="F40" s="29" t="n">
        <v>0.03</v>
      </c>
      <c r="G40" s="30" t="n">
        <v>1</v>
      </c>
      <c r="H40" s="31" t="n">
        <f aca="false">F40 * G40 * 35488.1107</f>
        <v>1064.643321</v>
      </c>
      <c r="I40" s="31" t="n">
        <f aca="false">F40 * G40 * 125309.015852</f>
        <v>3759.27047556</v>
      </c>
      <c r="J40" s="31" t="n">
        <f aca="false">F40 * G40 * 0</f>
        <v>0</v>
      </c>
      <c r="K40" s="31" t="n">
        <f aca="false">F40 * G40 * 33784.681386</f>
        <v>1013.54044158</v>
      </c>
      <c r="L40" s="31" t="n">
        <f aca="false">F40 * G40 * 20431.089834</f>
        <v>612.93269502</v>
      </c>
      <c r="M40" s="31" t="n">
        <f aca="false">F40 * G40 * 7097.62214</f>
        <v>212.9286642</v>
      </c>
      <c r="N40" s="32" t="n">
        <f aca="false">SUM(H40:M40)</f>
        <v>6663.31559736</v>
      </c>
      <c r="O40" s="33" t="n">
        <f aca="false">IF(O4&gt;0,N40/O4/12,0)</f>
        <v>0.168792382217223</v>
      </c>
    </row>
    <row r="41" customFormat="false" ht="15" hidden="false" customHeight="false" outlineLevel="0" collapsed="false">
      <c r="B41" s="26" t="n">
        <v>15</v>
      </c>
      <c r="C41" s="27" t="s">
        <v>101</v>
      </c>
      <c r="D41" s="28" t="s">
        <v>102</v>
      </c>
      <c r="E41" s="28" t="s">
        <v>25</v>
      </c>
      <c r="F41" s="29" t="n">
        <v>0.03</v>
      </c>
      <c r="G41" s="30" t="n">
        <v>1</v>
      </c>
      <c r="H41" s="31" t="n">
        <f aca="false">F41 * G41 * 82182.9932</f>
        <v>2465.489796</v>
      </c>
      <c r="I41" s="31" t="n">
        <f aca="false">F41 * G41 * 269700.11265</f>
        <v>8091.0033795</v>
      </c>
      <c r="J41" s="31" t="n">
        <f aca="false">F41 * G41 * 0</f>
        <v>0</v>
      </c>
      <c r="K41" s="31" t="n">
        <f aca="false">F41 * G41 * 78238.209526</f>
        <v>2347.14628578</v>
      </c>
      <c r="L41" s="31" t="n">
        <f aca="false">F41 * G41 * 45162.738115</f>
        <v>1354.88214345</v>
      </c>
      <c r="M41" s="31" t="n">
        <f aca="false">F41 * G41 * 16436.59864</f>
        <v>493.0979592</v>
      </c>
      <c r="N41" s="32" t="n">
        <f aca="false">SUM(H41:M41)</f>
        <v>14751.61956393</v>
      </c>
      <c r="O41" s="33" t="n">
        <f aca="false">IF(O4&gt;0,N41/O4/12,0)</f>
        <v>0.373681986298903</v>
      </c>
    </row>
    <row r="42" customFormat="false" ht="15" hidden="false" customHeight="false" outlineLevel="0" collapsed="false">
      <c r="B42" s="26" t="n">
        <v>16</v>
      </c>
      <c r="C42" s="27" t="s">
        <v>103</v>
      </c>
      <c r="D42" s="28" t="s">
        <v>104</v>
      </c>
      <c r="E42" s="28" t="s">
        <v>25</v>
      </c>
      <c r="F42" s="29" t="n">
        <v>0.03</v>
      </c>
      <c r="G42" s="30" t="n">
        <v>1</v>
      </c>
      <c r="H42" s="31" t="n">
        <f aca="false">F42 * G42 * 112601.3738</f>
        <v>3378.041214</v>
      </c>
      <c r="I42" s="31" t="n">
        <f aca="false">F42 * G42 * 621272.60415</f>
        <v>18638.1781245</v>
      </c>
      <c r="J42" s="31" t="n">
        <f aca="false">F42 * G42 * 0</f>
        <v>0</v>
      </c>
      <c r="K42" s="31" t="n">
        <f aca="false">F42 * G42 * 107196.507858</f>
        <v>3215.89523574</v>
      </c>
      <c r="L42" s="31" t="n">
        <f aca="false">F42 * G42 * 88312.40101</f>
        <v>2649.3720303</v>
      </c>
      <c r="M42" s="31" t="n">
        <f aca="false">F42 * G42 * 22520.27476</f>
        <v>675.6082428</v>
      </c>
      <c r="N42" s="32" t="n">
        <f aca="false">SUM(H42:M42)</f>
        <v>28557.09484734</v>
      </c>
      <c r="O42" s="33" t="n">
        <f aca="false">IF(O4&gt;0,N42/O4/12,0)</f>
        <v>0.723396633110922</v>
      </c>
    </row>
    <row r="43" s="22" customFormat="true" ht="15" hidden="false" customHeight="true" outlineLevel="0" collapsed="false">
      <c r="B43" s="23"/>
      <c r="C43" s="24" t="s">
        <v>105</v>
      </c>
      <c r="D43" s="25" t="s">
        <v>106</v>
      </c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="34" customFormat="true" ht="15" hidden="false" customHeight="false" outlineLevel="0" collapsed="false">
      <c r="B44" s="35"/>
      <c r="C44" s="36" t="s">
        <v>107</v>
      </c>
      <c r="D44" s="37" t="s">
        <v>108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</row>
    <row r="45" customFormat="false" ht="15" hidden="false" customHeight="false" outlineLevel="0" collapsed="false">
      <c r="B45" s="26" t="n">
        <v>17</v>
      </c>
      <c r="C45" s="27" t="s">
        <v>109</v>
      </c>
      <c r="D45" s="28" t="s">
        <v>110</v>
      </c>
      <c r="E45" s="28" t="s">
        <v>94</v>
      </c>
      <c r="F45" s="29" t="n">
        <v>0.06</v>
      </c>
      <c r="G45" s="30" t="n">
        <v>1</v>
      </c>
      <c r="H45" s="31" t="n">
        <f aca="false">F45 * G45 * 17826.20341</f>
        <v>1069.5722046</v>
      </c>
      <c r="I45" s="31" t="n">
        <f aca="false">F45 * G45 * 39434.51778</f>
        <v>2366.0710668</v>
      </c>
      <c r="J45" s="31" t="n">
        <f aca="false">F45 * G45 * 0</f>
        <v>0</v>
      </c>
      <c r="K45" s="31" t="n">
        <f aca="false">F45 * G45 * 16970.545647</f>
        <v>1018.23273882</v>
      </c>
      <c r="L45" s="31" t="n">
        <f aca="false">F45 * G45 * 7794.283018</f>
        <v>467.65698108</v>
      </c>
      <c r="M45" s="31" t="n">
        <f aca="false">F45 * G45 * 3565.240682</f>
        <v>213.91444092</v>
      </c>
      <c r="N45" s="32" t="n">
        <f aca="false">SUM(H45:M45)</f>
        <v>5135.44743222</v>
      </c>
      <c r="O45" s="33" t="n">
        <f aca="false">IF(O4&gt;0,N45/O4/12,0)</f>
        <v>0.130089051489498</v>
      </c>
    </row>
    <row r="46" customFormat="false" ht="15" hidden="false" customHeight="false" outlineLevel="0" collapsed="false">
      <c r="B46" s="26" t="n">
        <v>18</v>
      </c>
      <c r="C46" s="27" t="s">
        <v>111</v>
      </c>
      <c r="D46" s="28" t="s">
        <v>112</v>
      </c>
      <c r="E46" s="28" t="s">
        <v>94</v>
      </c>
      <c r="F46" s="29" t="n">
        <v>0.06</v>
      </c>
      <c r="G46" s="30" t="n">
        <v>1</v>
      </c>
      <c r="H46" s="31" t="n">
        <f aca="false">F46 * G46 * 17826.20341</f>
        <v>1069.5722046</v>
      </c>
      <c r="I46" s="31" t="n">
        <f aca="false">F46 * G46 * 39434.51778</f>
        <v>2366.0710668</v>
      </c>
      <c r="J46" s="31" t="n">
        <f aca="false">F46 * G46 * 0</f>
        <v>0</v>
      </c>
      <c r="K46" s="31" t="n">
        <f aca="false">F46 * G46 * 16970.545647</f>
        <v>1018.23273882</v>
      </c>
      <c r="L46" s="31" t="n">
        <f aca="false">F46 * G46 * 7794.283018</f>
        <v>467.65698108</v>
      </c>
      <c r="M46" s="31" t="n">
        <f aca="false">F46 * G46 * 3565.240682</f>
        <v>213.91444092</v>
      </c>
      <c r="N46" s="32" t="n">
        <f aca="false">SUM(H46:M46)</f>
        <v>5135.44743222</v>
      </c>
      <c r="O46" s="33" t="n">
        <f aca="false">IF(O4&gt;0,N46/O4/12,0)</f>
        <v>0.130089051489498</v>
      </c>
    </row>
    <row r="47" s="34" customFormat="true" ht="15" hidden="false" customHeight="false" outlineLevel="0" collapsed="false">
      <c r="B47" s="35"/>
      <c r="C47" s="36" t="s">
        <v>113</v>
      </c>
      <c r="D47" s="37" t="s">
        <v>114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</row>
    <row r="48" s="34" customFormat="true" ht="15" hidden="false" customHeight="false" outlineLevel="0" collapsed="false">
      <c r="B48" s="35"/>
      <c r="C48" s="36" t="s">
        <v>115</v>
      </c>
      <c r="D48" s="38" t="s">
        <v>116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customFormat="false" ht="15" hidden="false" customHeight="false" outlineLevel="0" collapsed="false">
      <c r="B49" s="26" t="n">
        <v>19</v>
      </c>
      <c r="C49" s="27" t="s">
        <v>117</v>
      </c>
      <c r="D49" s="28" t="s">
        <v>118</v>
      </c>
      <c r="E49" s="28" t="s">
        <v>119</v>
      </c>
      <c r="F49" s="29" t="n">
        <v>0.06</v>
      </c>
      <c r="G49" s="30" t="n">
        <v>1</v>
      </c>
      <c r="H49" s="31" t="n">
        <f aca="false">F49 * G49 * 16061.2224</f>
        <v>963.673344</v>
      </c>
      <c r="I49" s="31" t="n">
        <f aca="false">F49 * G49 * 5710.883407</f>
        <v>342.65300442</v>
      </c>
      <c r="J49" s="31" t="n">
        <f aca="false">F49 * G49 * 0</f>
        <v>0</v>
      </c>
      <c r="K49" s="31" t="n">
        <f aca="false">F49 * G49 * 15290.283725</f>
        <v>917.4170235</v>
      </c>
      <c r="L49" s="31" t="n">
        <f aca="false">F49 * G49 * 3891.550901</f>
        <v>233.49305406</v>
      </c>
      <c r="M49" s="31" t="n">
        <f aca="false">F49 * G49 * 3212.24448</f>
        <v>192.7346688</v>
      </c>
      <c r="N49" s="32" t="n">
        <f aca="false">SUM(H49:M49)</f>
        <v>2649.97109478</v>
      </c>
      <c r="O49" s="33" t="n">
        <f aca="false">IF(O4&gt;0,N49/O4/12,0)</f>
        <v>0.0671279826625528</v>
      </c>
    </row>
    <row r="50" customFormat="false" ht="15" hidden="false" customHeight="false" outlineLevel="0" collapsed="false">
      <c r="B50" s="26" t="n">
        <v>20</v>
      </c>
      <c r="C50" s="27" t="s">
        <v>120</v>
      </c>
      <c r="D50" s="28" t="s">
        <v>121</v>
      </c>
      <c r="E50" s="28" t="s">
        <v>122</v>
      </c>
      <c r="F50" s="29" t="n">
        <v>0.15</v>
      </c>
      <c r="G50" s="30" t="n">
        <v>1</v>
      </c>
      <c r="H50" s="31" t="n">
        <f aca="false">F50 * G50 * 2534.66166</f>
        <v>380.199249</v>
      </c>
      <c r="I50" s="31" t="n">
        <f aca="false">F50 * G50 * 922.4112</f>
        <v>138.36168</v>
      </c>
      <c r="J50" s="31" t="n">
        <f aca="false">F50 * G50 * 0</f>
        <v>0</v>
      </c>
      <c r="K50" s="31" t="n">
        <f aca="false">F50 * G50 * 2412.9979</f>
        <v>361.949685</v>
      </c>
      <c r="L50" s="31" t="n">
        <f aca="false">F50 * G50 * 616.35743</f>
        <v>92.4536145</v>
      </c>
      <c r="M50" s="31" t="n">
        <f aca="false">F50 * G50 * 506.932332</f>
        <v>76.0398498</v>
      </c>
      <c r="N50" s="32" t="n">
        <f aca="false">SUM(H50:M50)</f>
        <v>1049.0040783</v>
      </c>
      <c r="O50" s="33" t="n">
        <f aca="false">IF(O4&gt;0,N50/O4/12,0)</f>
        <v>0.0265729417652066</v>
      </c>
    </row>
    <row r="51" s="22" customFormat="true" ht="15" hidden="false" customHeight="true" outlineLevel="0" collapsed="false">
      <c r="B51" s="23"/>
      <c r="C51" s="24" t="s">
        <v>123</v>
      </c>
      <c r="D51" s="25" t="s">
        <v>124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s="34" customFormat="true" ht="15" hidden="false" customHeight="false" outlineLevel="0" collapsed="false">
      <c r="B52" s="35"/>
      <c r="C52" s="36" t="s">
        <v>125</v>
      </c>
      <c r="D52" s="37" t="s">
        <v>126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customFormat="false" ht="15" hidden="false" customHeight="false" outlineLevel="0" collapsed="false">
      <c r="B53" s="26" t="n">
        <v>21</v>
      </c>
      <c r="C53" s="27" t="s">
        <v>127</v>
      </c>
      <c r="D53" s="28" t="s">
        <v>128</v>
      </c>
      <c r="E53" s="28" t="s">
        <v>129</v>
      </c>
      <c r="F53" s="29" t="n">
        <v>3</v>
      </c>
      <c r="G53" s="30" t="n">
        <v>1</v>
      </c>
      <c r="H53" s="31" t="n">
        <f aca="false">F53 * G53 * 299.661152</f>
        <v>898.983456</v>
      </c>
      <c r="I53" s="31" t="n">
        <f aca="false">F53 * G53 * 1909.935</f>
        <v>5729.805</v>
      </c>
      <c r="J53" s="31" t="n">
        <f aca="false">F53 * G53 * 0</f>
        <v>0</v>
      </c>
      <c r="K53" s="31" t="n">
        <f aca="false">F53 * G53 * 285.277417</f>
        <v>855.832251</v>
      </c>
      <c r="L53" s="31" t="n">
        <f aca="false">F53 * G53 * 261.961725</f>
        <v>785.885175</v>
      </c>
      <c r="M53" s="31" t="n">
        <f aca="false">F53 * G53 * 59.93223</f>
        <v>179.79669</v>
      </c>
      <c r="N53" s="32" t="n">
        <f aca="false">SUM(H53:M53)</f>
        <v>8450.302572</v>
      </c>
      <c r="O53" s="33" t="n">
        <f aca="false">IF(O4&gt;0,N53/O4/12,0)</f>
        <v>0.214059604523209</v>
      </c>
    </row>
    <row r="54" customFormat="false" ht="15" hidden="false" customHeight="false" outlineLevel="0" collapsed="false">
      <c r="B54" s="26" t="n">
        <v>22</v>
      </c>
      <c r="C54" s="27" t="s">
        <v>130</v>
      </c>
      <c r="D54" s="28" t="s">
        <v>131</v>
      </c>
      <c r="E54" s="28" t="s">
        <v>132</v>
      </c>
      <c r="F54" s="29" t="n">
        <v>0.6</v>
      </c>
      <c r="G54" s="30" t="n">
        <v>1</v>
      </c>
      <c r="H54" s="31" t="n">
        <f aca="false">F54 * G54 * 110.420904</f>
        <v>66.2525424</v>
      </c>
      <c r="I54" s="31" t="n">
        <f aca="false">F54 * G54 * 173.265</f>
        <v>103.959</v>
      </c>
      <c r="J54" s="31" t="n">
        <f aca="false">F54 * G54 * 0</f>
        <v>0</v>
      </c>
      <c r="K54" s="31" t="n">
        <f aca="false">F54 * G54 * 105.120701</f>
        <v>63.0724206</v>
      </c>
      <c r="L54" s="31" t="n">
        <f aca="false">F54 * G54 * 40.824693</f>
        <v>24.4948158</v>
      </c>
      <c r="M54" s="31" t="n">
        <f aca="false">F54 * G54 * 22.084181</f>
        <v>13.2505086</v>
      </c>
      <c r="N54" s="32" t="n">
        <f aca="false">SUM(H54:M54)</f>
        <v>271.0292874</v>
      </c>
      <c r="O54" s="33" t="n">
        <f aca="false">IF(O4&gt;0,N54/O4/12,0)</f>
        <v>0.0068656029273186</v>
      </c>
    </row>
    <row r="55" s="34" customFormat="true" ht="15" hidden="false" customHeight="false" outlineLevel="0" collapsed="false">
      <c r="B55" s="35"/>
      <c r="C55" s="36" t="s">
        <v>133</v>
      </c>
      <c r="D55" s="37" t="s">
        <v>134</v>
      </c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customFormat="false" ht="15" hidden="false" customHeight="false" outlineLevel="0" collapsed="false">
      <c r="B56" s="26" t="n">
        <v>23</v>
      </c>
      <c r="C56" s="27" t="s">
        <v>135</v>
      </c>
      <c r="D56" s="28" t="s">
        <v>136</v>
      </c>
      <c r="E56" s="28" t="s">
        <v>137</v>
      </c>
      <c r="F56" s="29" t="n">
        <v>18</v>
      </c>
      <c r="G56" s="30" t="n">
        <v>1</v>
      </c>
      <c r="H56" s="31" t="n">
        <f aca="false">F56 * G56 * 342.066032</f>
        <v>6157.188576</v>
      </c>
      <c r="I56" s="31" t="n">
        <f aca="false">F56 * G56 * 31.655888</f>
        <v>569.805984</v>
      </c>
      <c r="J56" s="31" t="n">
        <f aca="false">F56 * G56 * 0</f>
        <v>0</v>
      </c>
      <c r="K56" s="31" t="n">
        <f aca="false">F56 * G56 * 325.646863</f>
        <v>5861.643534</v>
      </c>
      <c r="L56" s="31" t="n">
        <f aca="false">F56 * G56 * 73.433722</f>
        <v>1321.806996</v>
      </c>
      <c r="M56" s="31" t="n">
        <f aca="false">F56 * G56 * 68.413206</f>
        <v>1231.437708</v>
      </c>
      <c r="N56" s="32" t="n">
        <f aca="false">SUM(H56:M56)</f>
        <v>15141.882798</v>
      </c>
      <c r="O56" s="33" t="n">
        <f aca="false">IF(O4&gt;0,N56/O4/12,0)</f>
        <v>0.383567974739338</v>
      </c>
    </row>
    <row r="57" s="34" customFormat="true" ht="15" hidden="false" customHeight="false" outlineLevel="0" collapsed="false">
      <c r="B57" s="35"/>
      <c r="C57" s="36" t="s">
        <v>138</v>
      </c>
      <c r="D57" s="37" t="s">
        <v>139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customFormat="false" ht="15" hidden="false" customHeight="false" outlineLevel="0" collapsed="false">
      <c r="B58" s="26" t="n">
        <v>24</v>
      </c>
      <c r="C58" s="27" t="s">
        <v>140</v>
      </c>
      <c r="D58" s="28" t="s">
        <v>141</v>
      </c>
      <c r="E58" s="28" t="s">
        <v>142</v>
      </c>
      <c r="F58" s="29" t="n">
        <v>2</v>
      </c>
      <c r="G58" s="30" t="n">
        <v>1</v>
      </c>
      <c r="H58" s="31" t="n">
        <f aca="false">F58 * G58 * 47.681754</f>
        <v>95.363508</v>
      </c>
      <c r="I58" s="31" t="n">
        <f aca="false">F58 * G58 * 51.105</f>
        <v>102.21</v>
      </c>
      <c r="J58" s="31" t="n">
        <f aca="false">F58 * G58 * 0</f>
        <v>0</v>
      </c>
      <c r="K58" s="31" t="n">
        <f aca="false">F58 * G58 * 45.39303</f>
        <v>90.78606</v>
      </c>
      <c r="L58" s="31" t="n">
        <f aca="false">F58 * G58 * 15.138877</f>
        <v>30.277754</v>
      </c>
      <c r="M58" s="31" t="n">
        <f aca="false">F58 * G58 * 9.536351</f>
        <v>19.072702</v>
      </c>
      <c r="N58" s="32" t="n">
        <f aca="false">SUM(H58:M58)</f>
        <v>337.710024</v>
      </c>
      <c r="O58" s="33" t="n">
        <f aca="false">IF(O4&gt;0,N58/O4/12,0)</f>
        <v>0.00855473204243548</v>
      </c>
    </row>
    <row r="59" customFormat="false" ht="15" hidden="false" customHeight="false" outlineLevel="0" collapsed="false">
      <c r="B59" s="26" t="n">
        <v>25</v>
      </c>
      <c r="C59" s="27" t="s">
        <v>143</v>
      </c>
      <c r="D59" s="28" t="s">
        <v>144</v>
      </c>
      <c r="E59" s="28" t="s">
        <v>145</v>
      </c>
      <c r="F59" s="29" t="n">
        <v>2</v>
      </c>
      <c r="G59" s="30" t="n">
        <v>1</v>
      </c>
      <c r="H59" s="31" t="n">
        <f aca="false">F59 * G59 * 461.647794</f>
        <v>923.295588</v>
      </c>
      <c r="I59" s="31" t="n">
        <f aca="false">F59 * G59 * 2100.94914</f>
        <v>4201.89828</v>
      </c>
      <c r="J59" s="31" t="n">
        <f aca="false">F59 * G59 * 0</f>
        <v>0</v>
      </c>
      <c r="K59" s="31" t="n">
        <f aca="false">F59 * G59 * 439.4887</f>
        <v>878.9774</v>
      </c>
      <c r="L59" s="31" t="n">
        <f aca="false">F59 * G59 * 315.218991</f>
        <v>630.437982</v>
      </c>
      <c r="M59" s="31" t="n">
        <f aca="false">F59 * G59 * 92.329559</f>
        <v>184.659118</v>
      </c>
      <c r="N59" s="32" t="n">
        <f aca="false">SUM(H59:M59)</f>
        <v>6819.268368</v>
      </c>
      <c r="O59" s="33" t="n">
        <f aca="false">IF(O4&gt;0,N59/O4/12,0)</f>
        <v>0.172742913943521</v>
      </c>
    </row>
    <row r="60" s="22" customFormat="true" ht="15" hidden="false" customHeight="true" outlineLevel="0" collapsed="false">
      <c r="B60" s="23"/>
      <c r="C60" s="24" t="s">
        <v>146</v>
      </c>
      <c r="D60" s="25" t="s">
        <v>147</v>
      </c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="34" customFormat="true" ht="15" hidden="false" customHeight="false" outlineLevel="0" collapsed="false">
      <c r="B61" s="35"/>
      <c r="C61" s="36" t="s">
        <v>148</v>
      </c>
      <c r="D61" s="37" t="s">
        <v>149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customFormat="false" ht="15" hidden="false" customHeight="false" outlineLevel="0" collapsed="false">
      <c r="B62" s="26" t="n">
        <v>26</v>
      </c>
      <c r="C62" s="27" t="s">
        <v>150</v>
      </c>
      <c r="D62" s="28" t="s">
        <v>151</v>
      </c>
      <c r="E62" s="28" t="s">
        <v>152</v>
      </c>
      <c r="F62" s="29" t="n">
        <v>0.18</v>
      </c>
      <c r="G62" s="30" t="n">
        <v>1</v>
      </c>
      <c r="H62" s="31" t="n">
        <f aca="false">F62 * G62 * 5494.884</f>
        <v>989.07912</v>
      </c>
      <c r="I62" s="31" t="n">
        <f aca="false">F62 * G62 * 14211.484002</f>
        <v>2558.06712036</v>
      </c>
      <c r="J62" s="31" t="n">
        <f aca="false">F62 * G62 * 0</f>
        <v>0</v>
      </c>
      <c r="K62" s="31" t="n">
        <f aca="false">F62 * G62 * 5231.129568</f>
        <v>941.60332224</v>
      </c>
      <c r="L62" s="31" t="n">
        <f aca="false">F62 * G62 * 2618.437245</f>
        <v>471.3187041</v>
      </c>
      <c r="M62" s="31" t="n">
        <f aca="false">F62 * G62 * 1098.9768</f>
        <v>197.815824</v>
      </c>
      <c r="N62" s="32" t="n">
        <f aca="false">SUM(H62:M62)</f>
        <v>5157.8840907</v>
      </c>
      <c r="O62" s="33" t="n">
        <f aca="false">IF(O4&gt;0,N62/O4/12,0)</f>
        <v>0.130657407734748</v>
      </c>
    </row>
    <row r="63" s="34" customFormat="true" ht="15" hidden="false" customHeight="false" outlineLevel="0" collapsed="false">
      <c r="B63" s="35"/>
      <c r="C63" s="36" t="s">
        <v>153</v>
      </c>
      <c r="D63" s="37" t="s">
        <v>154</v>
      </c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</row>
    <row r="64" customFormat="false" ht="15" hidden="false" customHeight="false" outlineLevel="0" collapsed="false">
      <c r="B64" s="26" t="n">
        <v>27</v>
      </c>
      <c r="C64" s="27" t="s">
        <v>155</v>
      </c>
      <c r="D64" s="28" t="s">
        <v>156</v>
      </c>
      <c r="E64" s="28" t="s">
        <v>157</v>
      </c>
      <c r="F64" s="29" t="n">
        <v>3</v>
      </c>
      <c r="G64" s="30" t="n">
        <v>2</v>
      </c>
      <c r="H64" s="31" t="n">
        <f aca="false">F64 * G64 * 97.873074</f>
        <v>587.238444</v>
      </c>
      <c r="I64" s="31" t="n">
        <f aca="false">F64 * G64 * 0</f>
        <v>0</v>
      </c>
      <c r="J64" s="31" t="n">
        <f aca="false">F64 * G64 * 0</f>
        <v>0</v>
      </c>
      <c r="K64" s="31" t="n">
        <f aca="false">F64 * G64 * 93.175166</f>
        <v>559.050996</v>
      </c>
      <c r="L64" s="31" t="n">
        <f aca="false">F64 * G64 * 20.060065</f>
        <v>120.36039</v>
      </c>
      <c r="M64" s="31" t="n">
        <f aca="false">F64 * G64 * 19.574615</f>
        <v>117.44769</v>
      </c>
      <c r="N64" s="32" t="n">
        <f aca="false">SUM(H64:M64)</f>
        <v>1384.09752</v>
      </c>
      <c r="O64" s="33" t="n">
        <f aca="false">IF(O4&gt;0,N64/O4/12,0)</f>
        <v>0.0350613916162568</v>
      </c>
    </row>
    <row r="65" customFormat="false" ht="15" hidden="false" customHeight="false" outlineLevel="0" collapsed="false">
      <c r="B65" s="26" t="n">
        <v>28</v>
      </c>
      <c r="C65" s="27" t="s">
        <v>158</v>
      </c>
      <c r="D65" s="28" t="s">
        <v>159</v>
      </c>
      <c r="E65" s="28" t="s">
        <v>157</v>
      </c>
      <c r="F65" s="29" t="n">
        <v>3</v>
      </c>
      <c r="G65" s="30" t="n">
        <v>2</v>
      </c>
      <c r="H65" s="31" t="n">
        <f aca="false">F65 * G65 * 780.475026</f>
        <v>4682.850156</v>
      </c>
      <c r="I65" s="31" t="n">
        <f aca="false">F65 * G65 * 0</f>
        <v>0</v>
      </c>
      <c r="J65" s="31" t="n">
        <f aca="false">F65 * G65 * 0</f>
        <v>0</v>
      </c>
      <c r="K65" s="31" t="n">
        <f aca="false">F65 * G65 * 743.012225</f>
        <v>4458.07335</v>
      </c>
      <c r="L65" s="31" t="n">
        <f aca="false">F65 * G65 * 159.966161</f>
        <v>959.796966</v>
      </c>
      <c r="M65" s="31" t="n">
        <f aca="false">F65 * G65 * 156.095005</f>
        <v>936.57003</v>
      </c>
      <c r="N65" s="32" t="n">
        <f aca="false">SUM(H65:M65)</f>
        <v>11037.290502</v>
      </c>
      <c r="O65" s="33" t="n">
        <f aca="false">IF(O4&gt;0,N65/O4/12,0)</f>
        <v>0.279592123445907</v>
      </c>
    </row>
    <row r="66" customFormat="false" ht="15" hidden="false" customHeight="false" outlineLevel="0" collapsed="false">
      <c r="B66" s="26" t="n">
        <v>29</v>
      </c>
      <c r="C66" s="27" t="s">
        <v>160</v>
      </c>
      <c r="D66" s="28" t="s">
        <v>161</v>
      </c>
      <c r="E66" s="28" t="s">
        <v>162</v>
      </c>
      <c r="F66" s="29" t="n">
        <v>1.2</v>
      </c>
      <c r="G66" s="30" t="n">
        <v>2</v>
      </c>
      <c r="H66" s="31" t="n">
        <f aca="false">F66 * G66 * 316.623104</f>
        <v>759.8954496</v>
      </c>
      <c r="I66" s="31" t="n">
        <f aca="false">F66 * G66 * 0</f>
        <v>0</v>
      </c>
      <c r="J66" s="31" t="n">
        <f aca="false">F66 * G66 * 0</f>
        <v>0</v>
      </c>
      <c r="K66" s="31" t="n">
        <f aca="false">F66 * G66 * 301.425195</f>
        <v>723.420468</v>
      </c>
      <c r="L66" s="31" t="n">
        <f aca="false">F66 * G66 * 64.895071</f>
        <v>155.7481704</v>
      </c>
      <c r="M66" s="31" t="n">
        <f aca="false">F66 * G66 * 63.324621</f>
        <v>151.9790904</v>
      </c>
      <c r="N66" s="32" t="n">
        <f aca="false">SUM(H66:M66)</f>
        <v>1791.0431784</v>
      </c>
      <c r="O66" s="33" t="n">
        <f aca="false">IF(O4&gt;0,N66/O4/12,0)</f>
        <v>0.045369972398699</v>
      </c>
    </row>
    <row r="67" customFormat="false" ht="15" hidden="false" customHeight="false" outlineLevel="0" collapsed="false">
      <c r="B67" s="26" t="n">
        <v>30</v>
      </c>
      <c r="C67" s="27" t="s">
        <v>163</v>
      </c>
      <c r="D67" s="28" t="s">
        <v>164</v>
      </c>
      <c r="E67" s="28" t="s">
        <v>157</v>
      </c>
      <c r="F67" s="29" t="n">
        <v>0.3</v>
      </c>
      <c r="G67" s="30" t="n">
        <v>1</v>
      </c>
      <c r="H67" s="31" t="n">
        <f aca="false">F67 * G67 * 1130.7968</f>
        <v>339.23904</v>
      </c>
      <c r="I67" s="31" t="n">
        <f aca="false">F67 * G67 * 0</f>
        <v>0</v>
      </c>
      <c r="J67" s="31" t="n">
        <f aca="false">F67 * G67 * 0</f>
        <v>0</v>
      </c>
      <c r="K67" s="31" t="n">
        <f aca="false">F67 * G67 * 1076.518554</f>
        <v>322.9555662</v>
      </c>
      <c r="L67" s="31" t="n">
        <f aca="false">F67 * G67 * 231.768112</f>
        <v>69.5304336</v>
      </c>
      <c r="M67" s="31" t="n">
        <f aca="false">F67 * G67 * 226.15936</f>
        <v>67.847808</v>
      </c>
      <c r="N67" s="32" t="n">
        <f aca="false">SUM(H67:M67)</f>
        <v>799.5728478</v>
      </c>
      <c r="O67" s="33" t="n">
        <f aca="false">IF(O4&gt;0,N67/O4/12,0)</f>
        <v>0.0202544519713044</v>
      </c>
    </row>
    <row r="68" customFormat="false" ht="15" hidden="false" customHeight="false" outlineLevel="0" collapsed="false">
      <c r="B68" s="26" t="n">
        <v>31</v>
      </c>
      <c r="C68" s="27" t="s">
        <v>165</v>
      </c>
      <c r="D68" s="28" t="s">
        <v>166</v>
      </c>
      <c r="E68" s="28" t="s">
        <v>157</v>
      </c>
      <c r="F68" s="29" t="n">
        <v>3</v>
      </c>
      <c r="G68" s="30" t="n">
        <v>2</v>
      </c>
      <c r="H68" s="31" t="n">
        <f aca="false">F68 * G68 * 848.0976</f>
        <v>5088.5856</v>
      </c>
      <c r="I68" s="31" t="n">
        <f aca="false">F68 * G68 * 0</f>
        <v>0</v>
      </c>
      <c r="J68" s="31" t="n">
        <f aca="false">F68 * G68 * 0</f>
        <v>0</v>
      </c>
      <c r="K68" s="31" t="n">
        <f aca="false">F68 * G68 * 807.388915</f>
        <v>4844.33349</v>
      </c>
      <c r="L68" s="31" t="n">
        <f aca="false">F68 * G68 * 173.826085</f>
        <v>1042.95651</v>
      </c>
      <c r="M68" s="31" t="n">
        <f aca="false">F68 * G68 * 169.61952</f>
        <v>1017.71712</v>
      </c>
      <c r="N68" s="32" t="n">
        <f aca="false">SUM(H68:M68)</f>
        <v>11993.59272</v>
      </c>
      <c r="O68" s="33" t="n">
        <f aca="false">IF(O4&gt;0,N68/O4/12,0)</f>
        <v>0.30381677964556</v>
      </c>
    </row>
    <row r="69" s="34" customFormat="true" ht="15" hidden="false" customHeight="false" outlineLevel="0" collapsed="false">
      <c r="B69" s="35"/>
      <c r="C69" s="36" t="s">
        <v>167</v>
      </c>
      <c r="D69" s="37" t="s">
        <v>168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</row>
    <row r="70" customFormat="false" ht="15" hidden="false" customHeight="false" outlineLevel="0" collapsed="false">
      <c r="B70" s="26" t="n">
        <v>32</v>
      </c>
      <c r="C70" s="27" t="s">
        <v>169</v>
      </c>
      <c r="D70" s="28" t="s">
        <v>170</v>
      </c>
      <c r="E70" s="28" t="s">
        <v>171</v>
      </c>
      <c r="F70" s="29" t="n">
        <v>1.2</v>
      </c>
      <c r="G70" s="30" t="n">
        <v>2</v>
      </c>
      <c r="H70" s="31" t="n">
        <f aca="false">F70 * G70 * 791.55776</f>
        <v>1899.738624</v>
      </c>
      <c r="I70" s="31" t="n">
        <f aca="false">F70 * G70 * 0</f>
        <v>0</v>
      </c>
      <c r="J70" s="31" t="n">
        <f aca="false">F70 * G70 * 0</f>
        <v>0</v>
      </c>
      <c r="K70" s="31" t="n">
        <f aca="false">F70 * G70 * 753.562988</f>
        <v>1808.5511712</v>
      </c>
      <c r="L70" s="31" t="n">
        <f aca="false">F70 * G70 * 162.237679</f>
        <v>389.3704296</v>
      </c>
      <c r="M70" s="31" t="n">
        <f aca="false">F70 * G70 * 158.311552</f>
        <v>379.9477248</v>
      </c>
      <c r="N70" s="32" t="n">
        <f aca="false">SUM(H70:M70)</f>
        <v>4477.6079496</v>
      </c>
      <c r="O70" s="33" t="n">
        <f aca="false">IF(O4&gt;0,N70/O4/12,0)</f>
        <v>0.113424931087941</v>
      </c>
    </row>
    <row r="71" s="34" customFormat="true" ht="15" hidden="false" customHeight="false" outlineLevel="0" collapsed="false">
      <c r="B71" s="35"/>
      <c r="C71" s="36" t="s">
        <v>172</v>
      </c>
      <c r="D71" s="37" t="s">
        <v>173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</row>
    <row r="72" customFormat="false" ht="15" hidden="false" customHeight="false" outlineLevel="0" collapsed="false">
      <c r="B72" s="26" t="n">
        <v>33</v>
      </c>
      <c r="C72" s="27" t="s">
        <v>174</v>
      </c>
      <c r="D72" s="28" t="s">
        <v>175</v>
      </c>
      <c r="E72" s="28" t="s">
        <v>176</v>
      </c>
      <c r="F72" s="29" t="n">
        <v>0.05</v>
      </c>
      <c r="G72" s="30" t="n">
        <v>2</v>
      </c>
      <c r="H72" s="31" t="n">
        <f aca="false">F72 * G72 * 16961.952</f>
        <v>1696.1952</v>
      </c>
      <c r="I72" s="31" t="n">
        <f aca="false">F72 * G72 * 0</f>
        <v>0</v>
      </c>
      <c r="J72" s="31" t="n">
        <f aca="false">F72 * G72 * 0</f>
        <v>0</v>
      </c>
      <c r="K72" s="31" t="n">
        <f aca="false">F72 * G72 * 16147.778304</f>
        <v>1614.7778304</v>
      </c>
      <c r="L72" s="31" t="n">
        <f aca="false">F72 * G72 * 3476.521682</f>
        <v>347.6521682</v>
      </c>
      <c r="M72" s="31" t="n">
        <f aca="false">F72 * G72 * 3392.3904</f>
        <v>339.23904</v>
      </c>
      <c r="N72" s="32" t="n">
        <f aca="false">SUM(H72:M72)</f>
        <v>3997.8642386</v>
      </c>
      <c r="O72" s="33" t="n">
        <f aca="false">IF(O4&gt;0,N72/O4/12,0)</f>
        <v>0.101272259846389</v>
      </c>
    </row>
    <row r="73" customFormat="false" ht="15" hidden="false" customHeight="false" outlineLevel="0" collapsed="false">
      <c r="B73" s="26" t="n">
        <v>34</v>
      </c>
      <c r="C73" s="27" t="s">
        <v>177</v>
      </c>
      <c r="D73" s="28" t="s">
        <v>178</v>
      </c>
      <c r="E73" s="28" t="s">
        <v>179</v>
      </c>
      <c r="F73" s="29" t="n">
        <v>0.06</v>
      </c>
      <c r="G73" s="30" t="n">
        <v>1</v>
      </c>
      <c r="H73" s="31" t="n">
        <f aca="false">F73 * G73 * 8839.596</f>
        <v>530.37576</v>
      </c>
      <c r="I73" s="31" t="n">
        <f aca="false">F73 * G73 * 922.4112</f>
        <v>55.344672</v>
      </c>
      <c r="J73" s="31" t="n">
        <f aca="false">F73 * G73 * 0</f>
        <v>0</v>
      </c>
      <c r="K73" s="31" t="n">
        <f aca="false">F73 * G73 * 8415.295392</f>
        <v>504.91772352</v>
      </c>
      <c r="L73" s="31" t="n">
        <f aca="false">F73 * G73 * 1908.616772</f>
        <v>114.51700632</v>
      </c>
      <c r="M73" s="31" t="n">
        <f aca="false">F73 * G73 * 1767.9192</f>
        <v>106.075152</v>
      </c>
      <c r="N73" s="32" t="n">
        <f aca="false">SUM(H73:M73)</f>
        <v>1311.23031384</v>
      </c>
      <c r="O73" s="33" t="n">
        <f aca="false">IF(O4&gt;0,N73/O4/12,0)</f>
        <v>0.0332155493874821</v>
      </c>
    </row>
    <row r="74" customFormat="false" ht="15" hidden="false" customHeight="false" outlineLevel="0" collapsed="false">
      <c r="B74" s="26" t="n">
        <v>35</v>
      </c>
      <c r="C74" s="27" t="s">
        <v>180</v>
      </c>
      <c r="D74" s="28" t="s">
        <v>181</v>
      </c>
      <c r="E74" s="28" t="s">
        <v>157</v>
      </c>
      <c r="F74" s="29" t="n">
        <v>3</v>
      </c>
      <c r="G74" s="30" t="n">
        <v>1</v>
      </c>
      <c r="H74" s="31" t="n">
        <f aca="false">F74 * G74 * 1054.01772</f>
        <v>3162.05316</v>
      </c>
      <c r="I74" s="31" t="n">
        <f aca="false">F74 * G74 * 0</f>
        <v>0</v>
      </c>
      <c r="J74" s="31" t="n">
        <f aca="false">F74 * G74 * 0</f>
        <v>0</v>
      </c>
      <c r="K74" s="31" t="n">
        <f aca="false">F74 * G74 * 1003.424869</f>
        <v>3010.274607</v>
      </c>
      <c r="L74" s="31" t="n">
        <f aca="false">F74 * G74 * 216.031472</f>
        <v>648.094416</v>
      </c>
      <c r="M74" s="31" t="n">
        <f aca="false">F74 * G74 * 210.803544</f>
        <v>632.410632</v>
      </c>
      <c r="N74" s="32" t="n">
        <f aca="false">SUM(H74:M74)</f>
        <v>7452.832815</v>
      </c>
      <c r="O74" s="33" t="n">
        <f aca="false">IF(O4&gt;0,N74/O4/12,0)</f>
        <v>0.188792109082895</v>
      </c>
    </row>
    <row r="75" s="34" customFormat="true" ht="15" hidden="false" customHeight="false" outlineLevel="0" collapsed="false">
      <c r="B75" s="35"/>
      <c r="C75" s="36" t="s">
        <v>182</v>
      </c>
      <c r="D75" s="37" t="s">
        <v>183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</row>
    <row r="76" customFormat="false" ht="15" hidden="false" customHeight="false" outlineLevel="0" collapsed="false">
      <c r="B76" s="26" t="n">
        <v>36</v>
      </c>
      <c r="C76" s="27" t="s">
        <v>184</v>
      </c>
      <c r="D76" s="28" t="s">
        <v>185</v>
      </c>
      <c r="E76" s="28" t="s">
        <v>157</v>
      </c>
      <c r="F76" s="29" t="n">
        <v>3</v>
      </c>
      <c r="G76" s="30" t="n">
        <v>1</v>
      </c>
      <c r="H76" s="31" t="n">
        <f aca="false">F76 * G76 * 1054.01772</f>
        <v>3162.05316</v>
      </c>
      <c r="I76" s="31" t="n">
        <f aca="false">F76 * G76 * 0</f>
        <v>0</v>
      </c>
      <c r="J76" s="31" t="n">
        <f aca="false">F76 * G76 * 0</f>
        <v>0</v>
      </c>
      <c r="K76" s="31" t="n">
        <f aca="false">F76 * G76 * 1003.424869</f>
        <v>3010.274607</v>
      </c>
      <c r="L76" s="31" t="n">
        <f aca="false">F76 * G76 * 216.031472</f>
        <v>648.094416</v>
      </c>
      <c r="M76" s="31" t="n">
        <f aca="false">F76 * G76 * 210.803544</f>
        <v>632.410632</v>
      </c>
      <c r="N76" s="32" t="n">
        <f aca="false">SUM(H76:M76)</f>
        <v>7452.832815</v>
      </c>
      <c r="O76" s="33" t="n">
        <f aca="false">IF(O4&gt;0,N76/O4/12,0)</f>
        <v>0.188792109082895</v>
      </c>
    </row>
    <row r="77" s="34" customFormat="true" ht="15" hidden="false" customHeight="false" outlineLevel="0" collapsed="false">
      <c r="B77" s="35"/>
      <c r="C77" s="36" t="s">
        <v>186</v>
      </c>
      <c r="D77" s="37" t="s">
        <v>187</v>
      </c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</row>
    <row r="78" customFormat="false" ht="15" hidden="false" customHeight="false" outlineLevel="0" collapsed="false">
      <c r="B78" s="26" t="n">
        <v>37</v>
      </c>
      <c r="C78" s="27" t="s">
        <v>188</v>
      </c>
      <c r="D78" s="28" t="s">
        <v>189</v>
      </c>
      <c r="E78" s="28" t="s">
        <v>190</v>
      </c>
      <c r="F78" s="29" t="n">
        <v>0.3</v>
      </c>
      <c r="G78" s="30" t="n">
        <v>1</v>
      </c>
      <c r="H78" s="31" t="n">
        <f aca="false">F78 * G78 * 2544.2928</f>
        <v>763.28784</v>
      </c>
      <c r="I78" s="31" t="n">
        <f aca="false">F78 * G78 * 0</f>
        <v>0</v>
      </c>
      <c r="J78" s="31" t="n">
        <f aca="false">F78 * G78 * 0</f>
        <v>0</v>
      </c>
      <c r="K78" s="31" t="n">
        <f aca="false">F78 * G78 * 2422.166746</f>
        <v>726.6500238</v>
      </c>
      <c r="L78" s="31" t="n">
        <f aca="false">F78 * G78 * 521.478253</f>
        <v>156.4434759</v>
      </c>
      <c r="M78" s="31" t="n">
        <f aca="false">F78 * G78 * 508.85856</f>
        <v>152.657568</v>
      </c>
      <c r="N78" s="32" t="n">
        <f aca="false">SUM(H78:M78)</f>
        <v>1799.0389077</v>
      </c>
      <c r="O78" s="33" t="n">
        <f aca="false">IF(O4&gt;0,N78/O4/12,0)</f>
        <v>0.0455725169392346</v>
      </c>
    </row>
    <row r="79" s="34" customFormat="true" ht="15" hidden="false" customHeight="false" outlineLevel="0" collapsed="false">
      <c r="B79" s="35"/>
      <c r="C79" s="36" t="s">
        <v>191</v>
      </c>
      <c r="D79" s="37" t="s">
        <v>192</v>
      </c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</row>
    <row r="80" s="34" customFormat="true" ht="15" hidden="false" customHeight="false" outlineLevel="0" collapsed="false">
      <c r="B80" s="35"/>
      <c r="C80" s="36" t="s">
        <v>193</v>
      </c>
      <c r="D80" s="38" t="s">
        <v>194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</row>
    <row r="81" customFormat="false" ht="15" hidden="false" customHeight="false" outlineLevel="0" collapsed="false">
      <c r="B81" s="26" t="n">
        <v>38</v>
      </c>
      <c r="C81" s="27" t="s">
        <v>195</v>
      </c>
      <c r="D81" s="28" t="s">
        <v>196</v>
      </c>
      <c r="E81" s="28" t="s">
        <v>197</v>
      </c>
      <c r="F81" s="29" t="n">
        <v>180</v>
      </c>
      <c r="G81" s="30" t="n">
        <v>1</v>
      </c>
      <c r="H81" s="31" t="n">
        <f aca="false">F81 * G81 * 232.140273</f>
        <v>41785.24914</v>
      </c>
      <c r="I81" s="31" t="n">
        <f aca="false">F81 * G81 * 0</f>
        <v>0</v>
      </c>
      <c r="J81" s="31" t="n">
        <f aca="false">F81 * G81 * 0</f>
        <v>0</v>
      </c>
      <c r="K81" s="31" t="n">
        <f aca="false">F81 * G81 * 220.997539</f>
        <v>39779.55702</v>
      </c>
      <c r="L81" s="31" t="n">
        <f aca="false">F81 * G81 * 47.57947</f>
        <v>8564.3046</v>
      </c>
      <c r="M81" s="31" t="n">
        <f aca="false">F81 * G81 * 46.428055</f>
        <v>8357.0499</v>
      </c>
      <c r="N81" s="32" t="n">
        <f aca="false">SUM(H81:M81)</f>
        <v>98486.16066</v>
      </c>
      <c r="O81" s="33" t="n">
        <f aca="false">IF(O4&gt;0,N81/O4/12,0)</f>
        <v>2.49481109371675</v>
      </c>
    </row>
    <row r="82" s="34" customFormat="true" ht="15" hidden="false" customHeight="false" outlineLevel="0" collapsed="false">
      <c r="B82" s="35"/>
      <c r="C82" s="36" t="s">
        <v>198</v>
      </c>
      <c r="D82" s="38" t="s">
        <v>199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</row>
    <row r="83" s="34" customFormat="true" ht="15" hidden="false" customHeight="false" outlineLevel="0" collapsed="false">
      <c r="B83" s="35"/>
      <c r="C83" s="36" t="s">
        <v>200</v>
      </c>
      <c r="D83" s="39" t="s">
        <v>201</v>
      </c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</row>
    <row r="84" customFormat="false" ht="15" hidden="false" customHeight="false" outlineLevel="0" collapsed="false">
      <c r="B84" s="26" t="n">
        <v>39</v>
      </c>
      <c r="C84" s="27" t="s">
        <v>202</v>
      </c>
      <c r="D84" s="28" t="s">
        <v>203</v>
      </c>
      <c r="E84" s="28" t="s">
        <v>204</v>
      </c>
      <c r="F84" s="29" t="n">
        <v>0.07</v>
      </c>
      <c r="G84" s="30" t="n">
        <v>1</v>
      </c>
      <c r="H84" s="31" t="n">
        <f aca="false">F84 * G84 * 14053.5696</f>
        <v>983.749872</v>
      </c>
      <c r="I84" s="31" t="n">
        <f aca="false">F84 * G84 * 0</f>
        <v>0</v>
      </c>
      <c r="J84" s="31" t="n">
        <f aca="false">F84 * G84 * 0</f>
        <v>0</v>
      </c>
      <c r="K84" s="31" t="n">
        <f aca="false">F84 * G84 * 13378.998259</f>
        <v>936.52987813</v>
      </c>
      <c r="L84" s="31" t="n">
        <f aca="false">F84 * G84 * 2880.419625</f>
        <v>201.62937375</v>
      </c>
      <c r="M84" s="31" t="n">
        <f aca="false">F84 * G84 * 2810.71392</f>
        <v>196.7499744</v>
      </c>
      <c r="N84" s="32" t="n">
        <f aca="false">SUM(H84:M84)</f>
        <v>2318.65909828</v>
      </c>
      <c r="O84" s="33" t="n">
        <f aca="false">IF(O4&gt;0,N84/O4/12,0)</f>
        <v>0.0587353228328824</v>
      </c>
    </row>
    <row r="85" s="22" customFormat="true" ht="15" hidden="false" customHeight="true" outlineLevel="0" collapsed="false">
      <c r="B85" s="23"/>
      <c r="C85" s="24" t="s">
        <v>205</v>
      </c>
      <c r="D85" s="25" t="s">
        <v>206</v>
      </c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="34" customFormat="true" ht="15" hidden="false" customHeight="false" outlineLevel="0" collapsed="false">
      <c r="B86" s="35"/>
      <c r="C86" s="36" t="s">
        <v>207</v>
      </c>
      <c r="D86" s="37" t="s">
        <v>208</v>
      </c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</row>
    <row r="87" customFormat="false" ht="15" hidden="false" customHeight="false" outlineLevel="0" collapsed="false">
      <c r="B87" s="26" t="n">
        <v>40</v>
      </c>
      <c r="C87" s="27" t="s">
        <v>209</v>
      </c>
      <c r="D87" s="28" t="s">
        <v>210</v>
      </c>
      <c r="E87" s="28" t="s">
        <v>211</v>
      </c>
      <c r="F87" s="29" t="n">
        <v>4</v>
      </c>
      <c r="G87" s="30" t="n">
        <v>2</v>
      </c>
      <c r="H87" s="31" t="n">
        <f aca="false">F87 * G87 * 3117.1216</f>
        <v>24936.9728</v>
      </c>
      <c r="I87" s="31" t="n">
        <f aca="false">F87 * G87 * 0</f>
        <v>0</v>
      </c>
      <c r="J87" s="31" t="n">
        <f aca="false">F87 * G87 * 0</f>
        <v>0</v>
      </c>
      <c r="K87" s="31" t="n">
        <f aca="false">F87 * G87 * 2967.499763</f>
        <v>23739.998104</v>
      </c>
      <c r="L87" s="31" t="n">
        <f aca="false">F87 * G87 * 638.885243</f>
        <v>5111.081944</v>
      </c>
      <c r="M87" s="31" t="n">
        <f aca="false">F87 * G87 * 623.42432</f>
        <v>4987.39456</v>
      </c>
      <c r="N87" s="32" t="n">
        <f aca="false">SUM(H87:M87)</f>
        <v>58775.447408</v>
      </c>
      <c r="O87" s="33" t="n">
        <f aca="false">IF(O4&gt;0,N87/O4/12,0)</f>
        <v>1.4888755663637</v>
      </c>
    </row>
    <row r="88" s="22" customFormat="true" ht="15" hidden="false" customHeight="true" outlineLevel="0" collapsed="false">
      <c r="B88" s="23"/>
      <c r="C88" s="24" t="s">
        <v>212</v>
      </c>
      <c r="D88" s="25" t="s">
        <v>213</v>
      </c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="34" customFormat="true" ht="15" hidden="false" customHeight="false" outlineLevel="0" collapsed="false">
      <c r="B89" s="35"/>
      <c r="C89" s="36" t="s">
        <v>214</v>
      </c>
      <c r="D89" s="37" t="s">
        <v>215</v>
      </c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</row>
    <row r="90" s="34" customFormat="true" ht="15" hidden="false" customHeight="false" outlineLevel="0" collapsed="false">
      <c r="B90" s="35"/>
      <c r="C90" s="36" t="s">
        <v>216</v>
      </c>
      <c r="D90" s="38" t="s">
        <v>217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</row>
    <row r="91" s="34" customFormat="true" ht="15" hidden="false" customHeight="false" outlineLevel="0" collapsed="false">
      <c r="B91" s="35"/>
      <c r="C91" s="36" t="s">
        <v>218</v>
      </c>
      <c r="D91" s="39" t="s">
        <v>219</v>
      </c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</row>
    <row r="92" customFormat="false" ht="15" hidden="false" customHeight="false" outlineLevel="0" collapsed="false">
      <c r="B92" s="26" t="n">
        <v>41</v>
      </c>
      <c r="C92" s="27" t="s">
        <v>220</v>
      </c>
      <c r="D92" s="28" t="s">
        <v>221</v>
      </c>
      <c r="E92" s="28" t="s">
        <v>222</v>
      </c>
      <c r="F92" s="29" t="n">
        <v>2</v>
      </c>
      <c r="G92" s="30" t="n">
        <v>52</v>
      </c>
      <c r="H92" s="31" t="n">
        <f aca="false">F92 * G92 * 223.00279</f>
        <v>23192.29016</v>
      </c>
      <c r="I92" s="31" t="n">
        <f aca="false">F92 * G92 * 0</f>
        <v>0</v>
      </c>
      <c r="J92" s="31" t="n">
        <f aca="false">F92 * G92 * 0</f>
        <v>0</v>
      </c>
      <c r="K92" s="31" t="n">
        <f aca="false">F92 * G92 * 212.298657</f>
        <v>22079.060328</v>
      </c>
      <c r="L92" s="31" t="n">
        <f aca="false">F92 * G92 * 45.706652</f>
        <v>4753.491808</v>
      </c>
      <c r="M92" s="31" t="n">
        <f aca="false">F92 * G92 * 44.600558</f>
        <v>4638.458032</v>
      </c>
      <c r="N92" s="32" t="n">
        <f aca="false">SUM(H92:M92)</f>
        <v>54663.300328</v>
      </c>
      <c r="O92" s="33" t="n">
        <f aca="false">IF(O4&gt;0,N92/O4/12,0)</f>
        <v>1.38470834037552</v>
      </c>
    </row>
    <row r="93" customFormat="false" ht="15" hidden="false" customHeight="false" outlineLevel="0" collapsed="false">
      <c r="B93" s="26" t="n">
        <v>42</v>
      </c>
      <c r="C93" s="27" t="s">
        <v>223</v>
      </c>
      <c r="D93" s="28" t="s">
        <v>224</v>
      </c>
      <c r="E93" s="28" t="s">
        <v>225</v>
      </c>
      <c r="F93" s="29" t="n">
        <v>1.2</v>
      </c>
      <c r="G93" s="30" t="n">
        <v>24</v>
      </c>
      <c r="H93" s="31" t="n">
        <f aca="false">F93 * G93 * 170.14455</f>
        <v>4900.16304</v>
      </c>
      <c r="I93" s="31" t="n">
        <f aca="false">F93 * G93 * 0</f>
        <v>0</v>
      </c>
      <c r="J93" s="31" t="n">
        <f aca="false">F93 * G93 * 0</f>
        <v>0</v>
      </c>
      <c r="K93" s="31" t="n">
        <f aca="false">F93 * G93 * 161.977612</f>
        <v>4664.9552256</v>
      </c>
      <c r="L93" s="31" t="n">
        <f aca="false">F93 * G93 * 34.872827</f>
        <v>1004.3374176</v>
      </c>
      <c r="M93" s="31" t="n">
        <f aca="false">F93 * G93 * 34.02891</f>
        <v>980.032608</v>
      </c>
      <c r="N93" s="32" t="n">
        <f aca="false">SUM(H93:M93)</f>
        <v>11549.4882912</v>
      </c>
      <c r="O93" s="33" t="n">
        <f aca="false">IF(O4&gt;0,N93/O4/12,0)</f>
        <v>0.292566908107122</v>
      </c>
    </row>
    <row r="94" s="34" customFormat="true" ht="15" hidden="false" customHeight="false" outlineLevel="0" collapsed="false">
      <c r="B94" s="35"/>
      <c r="C94" s="36" t="s">
        <v>226</v>
      </c>
      <c r="D94" s="39" t="s">
        <v>227</v>
      </c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</row>
    <row r="95" customFormat="false" ht="15" hidden="false" customHeight="false" outlineLevel="0" collapsed="false">
      <c r="B95" s="26" t="n">
        <v>43</v>
      </c>
      <c r="C95" s="27" t="s">
        <v>228</v>
      </c>
      <c r="D95" s="28" t="s">
        <v>229</v>
      </c>
      <c r="E95" s="28" t="s">
        <v>225</v>
      </c>
      <c r="F95" s="29" t="n">
        <v>1.6</v>
      </c>
      <c r="G95" s="30" t="n">
        <v>12</v>
      </c>
      <c r="H95" s="31" t="n">
        <f aca="false">F95 * G95 * 510.43365</f>
        <v>9800.32608</v>
      </c>
      <c r="I95" s="31" t="n">
        <f aca="false">F95 * G95 * 100.53075</f>
        <v>1930.1904</v>
      </c>
      <c r="J95" s="31" t="n">
        <f aca="false">F95 * G95 * 0</f>
        <v>0</v>
      </c>
      <c r="K95" s="31" t="n">
        <f aca="false">F95 * G95 * 485.932834</f>
        <v>9329.9104128</v>
      </c>
      <c r="L95" s="31" t="n">
        <f aca="false">F95 * G95 * 115.174209</f>
        <v>2211.3448128</v>
      </c>
      <c r="M95" s="31" t="n">
        <f aca="false">F95 * G95 * 102.08673</f>
        <v>1960.065216</v>
      </c>
      <c r="N95" s="32" t="n">
        <f aca="false">SUM(H95:M95)</f>
        <v>25231.8369216</v>
      </c>
      <c r="O95" s="33" t="n">
        <f aca="false">IF(O4&gt;0,N95/O4/12,0)</f>
        <v>0.639162560963006</v>
      </c>
    </row>
    <row r="96" customFormat="false" ht="15" hidden="false" customHeight="false" outlineLevel="0" collapsed="false">
      <c r="B96" s="26" t="n">
        <v>44</v>
      </c>
      <c r="C96" s="27" t="s">
        <v>230</v>
      </c>
      <c r="D96" s="28" t="s">
        <v>231</v>
      </c>
      <c r="E96" s="28" t="s">
        <v>222</v>
      </c>
      <c r="F96" s="29" t="n">
        <v>1.1</v>
      </c>
      <c r="G96" s="30" t="n">
        <v>12</v>
      </c>
      <c r="H96" s="31" t="n">
        <f aca="false">F96 * G96 * 411.97667</f>
        <v>5438.092044</v>
      </c>
      <c r="I96" s="31" t="n">
        <f aca="false">F96 * G96 * 100.53075</f>
        <v>1327.0059</v>
      </c>
      <c r="J96" s="31" t="n">
        <f aca="false">F96 * G96 * 0</f>
        <v>0</v>
      </c>
      <c r="K96" s="31" t="n">
        <f aca="false">F96 * G96 * 392.20179</f>
        <v>5177.063628</v>
      </c>
      <c r="L96" s="31" t="n">
        <f aca="false">F96 * G96 * 94.994467</f>
        <v>1253.9269644</v>
      </c>
      <c r="M96" s="31" t="n">
        <f aca="false">F96 * G96 * 82.395334</f>
        <v>1087.6184088</v>
      </c>
      <c r="N96" s="32" t="n">
        <f aca="false">SUM(H96:M96)</f>
        <v>14283.7069452</v>
      </c>
      <c r="O96" s="33" t="n">
        <f aca="false">IF(O4&gt;0,N96/O4/12,0)</f>
        <v>0.361829015442138</v>
      </c>
    </row>
    <row r="97" s="34" customFormat="true" ht="15" hidden="false" customHeight="false" outlineLevel="0" collapsed="false">
      <c r="B97" s="35"/>
      <c r="C97" s="36" t="s">
        <v>232</v>
      </c>
      <c r="D97" s="37" t="s">
        <v>233</v>
      </c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</row>
    <row r="98" customFormat="false" ht="15" hidden="false" customHeight="false" outlineLevel="0" collapsed="false">
      <c r="B98" s="26" t="n">
        <v>45</v>
      </c>
      <c r="C98" s="27" t="s">
        <v>234</v>
      </c>
      <c r="D98" s="28" t="s">
        <v>235</v>
      </c>
      <c r="E98" s="28" t="s">
        <v>236</v>
      </c>
      <c r="F98" s="29" t="n">
        <v>0.4</v>
      </c>
      <c r="G98" s="30" t="n">
        <v>1</v>
      </c>
      <c r="H98" s="31" t="n">
        <f aca="false">F98 * G98 * 517.92001</f>
        <v>207.168004</v>
      </c>
      <c r="I98" s="31" t="n">
        <f aca="false">F98 * G98 * 91.643063</f>
        <v>36.6572252</v>
      </c>
      <c r="J98" s="31" t="n">
        <f aca="false">F98 * G98 * 0</f>
        <v>0</v>
      </c>
      <c r="K98" s="31" t="n">
        <f aca="false">F98 * G98 * 493.05985</f>
        <v>197.22394</v>
      </c>
      <c r="L98" s="31" t="n">
        <f aca="false">F98 * G98 * 115.775407</f>
        <v>46.3101628</v>
      </c>
      <c r="M98" s="31" t="n">
        <f aca="false">F98 * G98 * 103.584002</f>
        <v>41.4336008</v>
      </c>
      <c r="N98" s="32" t="n">
        <f aca="false">SUM(H98:M98)</f>
        <v>528.7929328</v>
      </c>
      <c r="O98" s="33" t="n">
        <f aca="false">IF(O4&gt;0,N98/O4/12,0)</f>
        <v>0.0133951660435095</v>
      </c>
    </row>
    <row r="99" customFormat="false" ht="15" hidden="false" customHeight="false" outlineLevel="0" collapsed="false">
      <c r="B99" s="26" t="n">
        <v>46</v>
      </c>
      <c r="C99" s="27" t="s">
        <v>237</v>
      </c>
      <c r="D99" s="28" t="s">
        <v>238</v>
      </c>
      <c r="E99" s="28" t="s">
        <v>239</v>
      </c>
      <c r="F99" s="29" t="n">
        <v>0.18</v>
      </c>
      <c r="G99" s="30" t="n">
        <v>1</v>
      </c>
      <c r="H99" s="31" t="n">
        <f aca="false">F99 * G99 * 759.97899</f>
        <v>136.7962182</v>
      </c>
      <c r="I99" s="31" t="n">
        <f aca="false">F99 * G99 * 244.000035</f>
        <v>43.9200063</v>
      </c>
      <c r="J99" s="31" t="n">
        <f aca="false">F99 * G99 * 0</f>
        <v>0</v>
      </c>
      <c r="K99" s="31" t="n">
        <f aca="false">F99 * G99 * 723.499999</f>
        <v>130.22999982</v>
      </c>
      <c r="L99" s="31" t="n">
        <f aca="false">F99 * G99 * 181.385297</f>
        <v>32.64935346</v>
      </c>
      <c r="M99" s="31" t="n">
        <f aca="false">F99 * G99 * 151.995798</f>
        <v>27.35924364</v>
      </c>
      <c r="N99" s="32" t="n">
        <f aca="false">SUM(H99:M99)</f>
        <v>370.95482142</v>
      </c>
      <c r="O99" s="33" t="n">
        <f aca="false">IF(O4&gt;0,N99/O4/12,0)</f>
        <v>0.00939687563759613</v>
      </c>
    </row>
    <row r="100" s="34" customFormat="true" ht="15" hidden="false" customHeight="false" outlineLevel="0" collapsed="false">
      <c r="B100" s="35"/>
      <c r="C100" s="36" t="s">
        <v>240</v>
      </c>
      <c r="D100" s="37" t="s">
        <v>241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</row>
    <row r="101" customFormat="false" ht="15" hidden="false" customHeight="false" outlineLevel="0" collapsed="false">
      <c r="B101" s="26" t="n">
        <v>47</v>
      </c>
      <c r="C101" s="27" t="s">
        <v>242</v>
      </c>
      <c r="D101" s="28" t="s">
        <v>243</v>
      </c>
      <c r="E101" s="28" t="s">
        <v>244</v>
      </c>
      <c r="F101" s="29" t="n">
        <v>0.03</v>
      </c>
      <c r="G101" s="30" t="n">
        <v>1</v>
      </c>
      <c r="H101" s="31" t="n">
        <f aca="false">F101 * G101 * 4528.255834</f>
        <v>135.84767502</v>
      </c>
      <c r="I101" s="31" t="n">
        <f aca="false">F101 * G101 * 0</f>
        <v>0</v>
      </c>
      <c r="J101" s="31" t="n">
        <f aca="false">F101 * G101 * 0</f>
        <v>0</v>
      </c>
      <c r="K101" s="31" t="n">
        <f aca="false">F101 * G101 * 4310.899554</f>
        <v>129.32698662</v>
      </c>
      <c r="L101" s="31" t="n">
        <f aca="false">F101 * G101 * 928.111316</f>
        <v>27.84333948</v>
      </c>
      <c r="M101" s="31" t="n">
        <f aca="false">F101 * G101 * 905.651167</f>
        <v>27.16953501</v>
      </c>
      <c r="N101" s="32" t="n">
        <f aca="false">SUM(H101:M101)</f>
        <v>320.18753613</v>
      </c>
      <c r="O101" s="33" t="n">
        <f aca="false">IF(O4&gt;0,N101/O4/12,0)</f>
        <v>0.00811085955482263</v>
      </c>
    </row>
    <row r="102" s="34" customFormat="true" ht="15" hidden="false" customHeight="false" outlineLevel="0" collapsed="false">
      <c r="B102" s="35"/>
      <c r="C102" s="36" t="s">
        <v>245</v>
      </c>
      <c r="D102" s="37" t="s">
        <v>246</v>
      </c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</row>
    <row r="103" customFormat="false" ht="15" hidden="false" customHeight="false" outlineLevel="0" collapsed="false">
      <c r="B103" s="26" t="n">
        <v>48</v>
      </c>
      <c r="C103" s="27" t="s">
        <v>247</v>
      </c>
      <c r="D103" s="28" t="s">
        <v>248</v>
      </c>
      <c r="E103" s="28" t="s">
        <v>249</v>
      </c>
      <c r="F103" s="29" t="n">
        <v>0.45</v>
      </c>
      <c r="G103" s="30" t="n">
        <v>1</v>
      </c>
      <c r="H103" s="31" t="n">
        <f aca="false">F103 * G103 * 242.05898</f>
        <v>108.926541</v>
      </c>
      <c r="I103" s="31" t="n">
        <f aca="false">F103 * G103 * 76.8285</f>
        <v>34.572825</v>
      </c>
      <c r="J103" s="31" t="n">
        <f aca="false">F103 * G103 * 0</f>
        <v>0</v>
      </c>
      <c r="K103" s="31" t="n">
        <f aca="false">F103 * G103 * 230.440149</f>
        <v>103.69806705</v>
      </c>
      <c r="L103" s="31" t="n">
        <f aca="false">F103 * G103 * 57.679401</f>
        <v>25.95573045</v>
      </c>
      <c r="M103" s="31" t="n">
        <f aca="false">F103 * G103 * 48.411796</f>
        <v>21.7853082</v>
      </c>
      <c r="N103" s="32" t="n">
        <f aca="false">SUM(H103:M103)</f>
        <v>294.9384717</v>
      </c>
      <c r="O103" s="33" t="n">
        <f aca="false">IF(O4&gt;0,N103/O4/12,0)</f>
        <v>0.00747126059367116</v>
      </c>
    </row>
    <row r="104" customFormat="false" ht="15" hidden="false" customHeight="false" outlineLevel="0" collapsed="false">
      <c r="B104" s="26" t="n">
        <v>49</v>
      </c>
      <c r="C104" s="27" t="s">
        <v>250</v>
      </c>
      <c r="D104" s="28" t="s">
        <v>251</v>
      </c>
      <c r="E104" s="28" t="s">
        <v>252</v>
      </c>
      <c r="F104" s="29" t="n">
        <v>0.45</v>
      </c>
      <c r="G104" s="30" t="n">
        <v>1</v>
      </c>
      <c r="H104" s="31" t="n">
        <f aca="false">F104 * G104 * 306.26019</f>
        <v>137.8170855</v>
      </c>
      <c r="I104" s="31" t="n">
        <f aca="false">F104 * G104 * 76.8285</f>
        <v>34.572825</v>
      </c>
      <c r="J104" s="31" t="n">
        <f aca="false">F104 * G104 * 0</f>
        <v>0</v>
      </c>
      <c r="K104" s="31" t="n">
        <f aca="false">F104 * G104 * 291.559701</f>
        <v>131.20186545</v>
      </c>
      <c r="L104" s="31" t="n">
        <f aca="false">F104 * G104 * 70.838081</f>
        <v>31.87713645</v>
      </c>
      <c r="M104" s="31" t="n">
        <f aca="false">F104 * G104 * 61.252038</f>
        <v>27.5634171</v>
      </c>
      <c r="N104" s="32" t="n">
        <f aca="false">SUM(H104:M104)</f>
        <v>363.0323295</v>
      </c>
      <c r="O104" s="33" t="n">
        <f aca="false">IF(O4&gt;0,N104/O4/12,0)</f>
        <v>0.00919618631638144</v>
      </c>
    </row>
    <row r="105" customFormat="false" ht="15" hidden="false" customHeight="false" outlineLevel="0" collapsed="false">
      <c r="B105" s="26" t="n">
        <v>50</v>
      </c>
      <c r="C105" s="27" t="s">
        <v>253</v>
      </c>
      <c r="D105" s="28" t="s">
        <v>254</v>
      </c>
      <c r="E105" s="28" t="s">
        <v>255</v>
      </c>
      <c r="F105" s="29" t="n">
        <v>0.28</v>
      </c>
      <c r="G105" s="30" t="n">
        <v>1</v>
      </c>
      <c r="H105" s="31" t="n">
        <f aca="false">F105 * G105 * 412.20353</f>
        <v>115.4169884</v>
      </c>
      <c r="I105" s="31" t="n">
        <f aca="false">F105 * G105 * 76.8285</f>
        <v>21.51198</v>
      </c>
      <c r="J105" s="31" t="n">
        <f aca="false">F105 * G105 * 0</f>
        <v>0</v>
      </c>
      <c r="K105" s="31" t="n">
        <f aca="false">F105 * G105 * 392.417761</f>
        <v>109.87697308</v>
      </c>
      <c r="L105" s="31" t="n">
        <f aca="false">F105 * G105 * 92.552228</f>
        <v>25.91462384</v>
      </c>
      <c r="M105" s="31" t="n">
        <f aca="false">F105 * G105 * 82.440706</f>
        <v>23.08339768</v>
      </c>
      <c r="N105" s="32" t="n">
        <f aca="false">SUM(H105:M105)</f>
        <v>295.803963</v>
      </c>
      <c r="O105" s="33" t="n">
        <f aca="false">IF(O4&gt;0,N105/O4/12,0)</f>
        <v>0.0074931848648813</v>
      </c>
    </row>
    <row r="106" customFormat="false" ht="15" hidden="false" customHeight="false" outlineLevel="0" collapsed="false">
      <c r="B106" s="26" t="n">
        <v>51</v>
      </c>
      <c r="C106" s="27" t="s">
        <v>256</v>
      </c>
      <c r="D106" s="28" t="s">
        <v>257</v>
      </c>
      <c r="E106" s="28" t="s">
        <v>258</v>
      </c>
      <c r="F106" s="29" t="n">
        <v>3.42</v>
      </c>
      <c r="G106" s="30" t="n">
        <v>1</v>
      </c>
      <c r="H106" s="31" t="n">
        <f aca="false">F106 * G106 * 344.14571</f>
        <v>1176.9783282</v>
      </c>
      <c r="I106" s="31" t="n">
        <f aca="false">F106 * G106 * 76.8285</f>
        <v>262.75347</v>
      </c>
      <c r="J106" s="31" t="n">
        <f aca="false">F106 * G106 * 0</f>
        <v>0</v>
      </c>
      <c r="K106" s="31" t="n">
        <f aca="false">F106 * G106 * 327.626716</f>
        <v>1120.48336872</v>
      </c>
      <c r="L106" s="31" t="n">
        <f aca="false">F106 * G106 * 78.603098</f>
        <v>268.82259516</v>
      </c>
      <c r="M106" s="31" t="n">
        <f aca="false">F106 * G106 * 68.829142</f>
        <v>235.39566564</v>
      </c>
      <c r="N106" s="32" t="n">
        <f aca="false">SUM(H106:M106)</f>
        <v>3064.43342772</v>
      </c>
      <c r="O106" s="33" t="n">
        <f aca="false">IF(O4&gt;0,N106/O4/12,0)</f>
        <v>0.0776269727665137</v>
      </c>
    </row>
    <row r="107" customFormat="false" ht="15" hidden="false" customHeight="false" outlineLevel="0" collapsed="false">
      <c r="B107" s="26" t="n">
        <v>52</v>
      </c>
      <c r="C107" s="27" t="s">
        <v>259</v>
      </c>
      <c r="D107" s="28" t="s">
        <v>260</v>
      </c>
      <c r="E107" s="28" t="s">
        <v>261</v>
      </c>
      <c r="F107" s="29" t="n">
        <v>0.66</v>
      </c>
      <c r="G107" s="30" t="n">
        <v>1</v>
      </c>
      <c r="H107" s="31" t="n">
        <f aca="false">F107 * G107 * 238.20237</f>
        <v>157.2135642</v>
      </c>
      <c r="I107" s="31" t="n">
        <f aca="false">F107 * G107 * 11.8485</f>
        <v>7.82001</v>
      </c>
      <c r="J107" s="31" t="n">
        <f aca="false">F107 * G107 * 0</f>
        <v>0</v>
      </c>
      <c r="K107" s="31" t="n">
        <f aca="false">F107 * G107 * 226.768657</f>
        <v>149.66731362</v>
      </c>
      <c r="L107" s="31" t="n">
        <f aca="false">F107 * G107 * 50.066051</f>
        <v>33.04359366</v>
      </c>
      <c r="M107" s="31" t="n">
        <f aca="false">F107 * G107 * 47.640474</f>
        <v>31.44271284</v>
      </c>
      <c r="N107" s="32" t="n">
        <f aca="false">SUM(H107:M107)</f>
        <v>379.18719432</v>
      </c>
      <c r="O107" s="33" t="n">
        <f aca="false">IF(O4&gt;0,N107/O4/12,0)</f>
        <v>0.0096054147369061</v>
      </c>
    </row>
    <row r="108" s="22" customFormat="true" ht="15" hidden="false" customHeight="true" outlineLevel="0" collapsed="false">
      <c r="B108" s="23"/>
      <c r="C108" s="24" t="s">
        <v>262</v>
      </c>
      <c r="D108" s="25" t="s">
        <v>263</v>
      </c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="34" customFormat="true" ht="15" hidden="false" customHeight="false" outlineLevel="0" collapsed="false">
      <c r="B109" s="35"/>
      <c r="C109" s="36" t="s">
        <v>264</v>
      </c>
      <c r="D109" s="37" t="s">
        <v>265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</row>
    <row r="110" customFormat="false" ht="15" hidden="false" customHeight="false" outlineLevel="0" collapsed="false">
      <c r="B110" s="26" t="n">
        <v>53</v>
      </c>
      <c r="C110" s="27" t="s">
        <v>266</v>
      </c>
      <c r="D110" s="28" t="s">
        <v>267</v>
      </c>
      <c r="E110" s="28" t="s">
        <v>268</v>
      </c>
      <c r="F110" s="29" t="n">
        <v>0.24</v>
      </c>
      <c r="G110" s="30" t="n">
        <v>12</v>
      </c>
      <c r="H110" s="31" t="n">
        <f aca="false">F110 * G110 * 352.845616</f>
        <v>1016.19537408</v>
      </c>
      <c r="I110" s="31" t="n">
        <f aca="false">F110 * G110 * 2.577332</f>
        <v>7.42271616</v>
      </c>
      <c r="J110" s="31" t="n">
        <f aca="false">F110 * G110 * 0</f>
        <v>0</v>
      </c>
      <c r="K110" s="31" t="n">
        <f aca="false">F110 * G110 * 335.909026</f>
        <v>967.41799488</v>
      </c>
      <c r="L110" s="31" t="n">
        <f aca="false">F110 * G110 * 72.589857</f>
        <v>209.05878816</v>
      </c>
      <c r="M110" s="31" t="n">
        <f aca="false">F110 * G110 * 70.569123</f>
        <v>203.23907424</v>
      </c>
      <c r="N110" s="32" t="n">
        <f aca="false">SUM(H110:M110)</f>
        <v>2403.33394752</v>
      </c>
      <c r="O110" s="33" t="n">
        <f aca="false">IF(O4&gt;0,N110/O4/12,0)</f>
        <v>0.0608802714411648</v>
      </c>
    </row>
    <row r="111" s="34" customFormat="true" ht="15" hidden="false" customHeight="false" outlineLevel="0" collapsed="false">
      <c r="B111" s="35"/>
      <c r="C111" s="36" t="s">
        <v>269</v>
      </c>
      <c r="D111" s="37" t="s">
        <v>270</v>
      </c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</row>
    <row r="112" s="34" customFormat="true" ht="15" hidden="false" customHeight="false" outlineLevel="0" collapsed="false">
      <c r="B112" s="35"/>
      <c r="C112" s="36" t="s">
        <v>271</v>
      </c>
      <c r="D112" s="38" t="s">
        <v>272</v>
      </c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</row>
    <row r="113" customFormat="false" ht="15" hidden="false" customHeight="false" outlineLevel="0" collapsed="false">
      <c r="B113" s="26" t="n">
        <v>54</v>
      </c>
      <c r="C113" s="27" t="s">
        <v>273</v>
      </c>
      <c r="D113" s="28" t="s">
        <v>274</v>
      </c>
      <c r="E113" s="28" t="s">
        <v>275</v>
      </c>
      <c r="F113" s="29" t="n">
        <v>0.1</v>
      </c>
      <c r="G113" s="30" t="n">
        <v>3</v>
      </c>
      <c r="H113" s="31" t="n">
        <f aca="false">F113 * G113 * 27114.178384</f>
        <v>8134.2535152</v>
      </c>
      <c r="I113" s="31" t="n">
        <f aca="false">F113 * G113 * 199.5354</f>
        <v>59.86062</v>
      </c>
      <c r="J113" s="31" t="n">
        <f aca="false">F113 * G113 * 0</f>
        <v>0</v>
      </c>
      <c r="K113" s="31" t="n">
        <f aca="false">F113 * G113 * 25812.697822</f>
        <v>7743.8093466</v>
      </c>
      <c r="L113" s="31" t="n">
        <f aca="false">F113 * G113 * 5578.273219</f>
        <v>1673.4819657</v>
      </c>
      <c r="M113" s="31" t="n">
        <f aca="false">F113 * G113 * 5422.835677</f>
        <v>1626.8507031</v>
      </c>
      <c r="N113" s="32" t="n">
        <f aca="false">SUM(H113:M113)</f>
        <v>19238.2561506</v>
      </c>
      <c r="O113" s="33" t="n">
        <f aca="false">IF(O4&gt;0,N113/O4/12,0)</f>
        <v>0.487335627124054</v>
      </c>
    </row>
    <row r="114" customFormat="false" ht="15" hidden="false" customHeight="false" outlineLevel="0" collapsed="false">
      <c r="B114" s="26" t="n">
        <v>55</v>
      </c>
      <c r="C114" s="27" t="s">
        <v>276</v>
      </c>
      <c r="D114" s="28" t="s">
        <v>277</v>
      </c>
      <c r="E114" s="28" t="s">
        <v>278</v>
      </c>
      <c r="F114" s="29" t="n">
        <v>0.78</v>
      </c>
      <c r="G114" s="30" t="n">
        <v>3</v>
      </c>
      <c r="H114" s="31" t="n">
        <f aca="false">F114 * G114 * 222.322212</f>
        <v>520.23397608</v>
      </c>
      <c r="I114" s="31" t="n">
        <f aca="false">F114 * G114 * 49.88385</f>
        <v>116.728209</v>
      </c>
      <c r="J114" s="31" t="n">
        <f aca="false">F114 * G114 * 82.2432</f>
        <v>192.449088</v>
      </c>
      <c r="K114" s="31" t="n">
        <f aca="false">F114 * G114 * 211.650746</f>
        <v>495.26274564</v>
      </c>
      <c r="L114" s="31" t="n">
        <f aca="false">F114 * G114 * 59.440501</f>
        <v>139.09077234</v>
      </c>
      <c r="M114" s="31" t="n">
        <f aca="false">F114 * G114 * 44.464442</f>
        <v>104.04679428</v>
      </c>
      <c r="N114" s="32" t="n">
        <f aca="false">SUM(H114:M114)</f>
        <v>1567.81158534</v>
      </c>
      <c r="O114" s="33" t="n">
        <f aca="false">IF(O4&gt;0,N114/O4/12,0)</f>
        <v>0.0397151610921968</v>
      </c>
    </row>
    <row r="115" s="34" customFormat="true" ht="15" hidden="false" customHeight="false" outlineLevel="0" collapsed="false">
      <c r="B115" s="35"/>
      <c r="C115" s="36" t="s">
        <v>279</v>
      </c>
      <c r="D115" s="38" t="s">
        <v>280</v>
      </c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</row>
    <row r="116" customFormat="false" ht="15" hidden="false" customHeight="false" outlineLevel="0" collapsed="false">
      <c r="B116" s="26" t="n">
        <v>56</v>
      </c>
      <c r="C116" s="27" t="s">
        <v>281</v>
      </c>
      <c r="D116" s="28" t="s">
        <v>282</v>
      </c>
      <c r="E116" s="28" t="s">
        <v>283</v>
      </c>
      <c r="F116" s="29" t="n">
        <v>0.054</v>
      </c>
      <c r="G116" s="30" t="n">
        <v>30</v>
      </c>
      <c r="H116" s="31" t="n">
        <f aca="false">F116 * G116 * 509.196368</f>
        <v>824.89811616</v>
      </c>
      <c r="I116" s="31" t="n">
        <f aca="false">F116 * G116 * 831.3975</f>
        <v>1346.86395</v>
      </c>
      <c r="J116" s="31" t="n">
        <f aca="false">F116 * G116 * 0</f>
        <v>0</v>
      </c>
      <c r="K116" s="31" t="n">
        <f aca="false">F116 * G116 * 484.754942</f>
        <v>785.30300604</v>
      </c>
      <c r="L116" s="31" t="n">
        <f aca="false">F116 * G116 * 191.661625</f>
        <v>310.4918325</v>
      </c>
      <c r="M116" s="31" t="n">
        <f aca="false">F116 * G116 * 101.839274</f>
        <v>164.97962388</v>
      </c>
      <c r="N116" s="32" t="n">
        <f aca="false">SUM(H116:M116)</f>
        <v>3432.53652858</v>
      </c>
      <c r="O116" s="33" t="n">
        <f aca="false">IF(O4&gt;0,N116/O4/12,0)</f>
        <v>0.0869516097866067</v>
      </c>
    </row>
    <row r="117" customFormat="false" ht="15" hidden="false" customHeight="false" outlineLevel="0" collapsed="false">
      <c r="B117" s="26" t="n">
        <v>57</v>
      </c>
      <c r="C117" s="27" t="s">
        <v>284</v>
      </c>
      <c r="D117" s="28" t="s">
        <v>285</v>
      </c>
      <c r="E117" s="28" t="s">
        <v>286</v>
      </c>
      <c r="F117" s="29" t="n">
        <v>0.054</v>
      </c>
      <c r="G117" s="30" t="n">
        <v>1</v>
      </c>
      <c r="H117" s="31" t="n">
        <f aca="false">F117 * G117 * 2693.8812</f>
        <v>145.4695848</v>
      </c>
      <c r="I117" s="31" t="n">
        <f aca="false">F117 * G117 * 831.3975</f>
        <v>44.895465</v>
      </c>
      <c r="J117" s="31" t="n">
        <f aca="false">F117 * G117 * 0</f>
        <v>0</v>
      </c>
      <c r="K117" s="31" t="n">
        <f aca="false">F117 * G117 * 2564.574902</f>
        <v>138.487044708</v>
      </c>
      <c r="L117" s="31" t="n">
        <f aca="false">F117 * G117 * 639.434628</f>
        <v>34.529469912</v>
      </c>
      <c r="M117" s="31" t="n">
        <f aca="false">F117 * G117 * 538.77624</f>
        <v>29.09391696</v>
      </c>
      <c r="N117" s="32" t="n">
        <f aca="false">SUM(H117:M117)</f>
        <v>392.47548138</v>
      </c>
      <c r="O117" s="33" t="n">
        <f aca="false">IF(O4&gt;0,N117/O4/12,0)</f>
        <v>0.00994202818342098</v>
      </c>
    </row>
    <row r="118" s="34" customFormat="true" ht="15" hidden="false" customHeight="false" outlineLevel="0" collapsed="false">
      <c r="B118" s="35"/>
      <c r="C118" s="36" t="s">
        <v>287</v>
      </c>
      <c r="D118" s="37" t="s">
        <v>288</v>
      </c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</row>
    <row r="119" customFormat="false" ht="15" hidden="false" customHeight="false" outlineLevel="0" collapsed="false">
      <c r="B119" s="26" t="n">
        <v>58</v>
      </c>
      <c r="C119" s="27" t="s">
        <v>289</v>
      </c>
      <c r="D119" s="28" t="s">
        <v>290</v>
      </c>
      <c r="E119" s="28" t="s">
        <v>291</v>
      </c>
      <c r="F119" s="29" t="n">
        <v>0.036</v>
      </c>
      <c r="G119" s="30" t="n">
        <v>10</v>
      </c>
      <c r="H119" s="31" t="n">
        <f aca="false">F119 * G119 * 5634.965616</f>
        <v>2028.58762176</v>
      </c>
      <c r="I119" s="31" t="n">
        <f aca="false">F119 * G119 * 0</f>
        <v>0</v>
      </c>
      <c r="J119" s="31" t="n">
        <f aca="false">F119 * G119 * 0</f>
        <v>0</v>
      </c>
      <c r="K119" s="31" t="n">
        <f aca="false">F119 * G119 * 5364.487266</f>
        <v>1931.21541576</v>
      </c>
      <c r="L119" s="31" t="n">
        <f aca="false">F119 * G119 * 1154.942552</f>
        <v>415.77931872</v>
      </c>
      <c r="M119" s="31" t="n">
        <f aca="false">F119 * G119 * 1126.993123</f>
        <v>405.71752428</v>
      </c>
      <c r="N119" s="32" t="n">
        <f aca="false">SUM(H119:M119)</f>
        <v>4781.29988052</v>
      </c>
      <c r="O119" s="33" t="n">
        <f aca="false">IF(O4&gt;0,N119/O4/12,0)</f>
        <v>0.121117930726206</v>
      </c>
    </row>
    <row r="120" s="34" customFormat="true" ht="15" hidden="false" customHeight="false" outlineLevel="0" collapsed="false">
      <c r="B120" s="35"/>
      <c r="C120" s="36" t="s">
        <v>292</v>
      </c>
      <c r="D120" s="37" t="s">
        <v>293</v>
      </c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</row>
    <row r="121" customFormat="false" ht="15" hidden="false" customHeight="false" outlineLevel="0" collapsed="false">
      <c r="B121" s="26" t="n">
        <v>59</v>
      </c>
      <c r="C121" s="27" t="s">
        <v>294</v>
      </c>
      <c r="D121" s="28" t="s">
        <v>295</v>
      </c>
      <c r="E121" s="28" t="s">
        <v>291</v>
      </c>
      <c r="F121" s="29" t="n">
        <v>0.036</v>
      </c>
      <c r="G121" s="30" t="n">
        <v>14</v>
      </c>
      <c r="H121" s="31" t="n">
        <f aca="false">F121 * G121 * 25001.330384</f>
        <v>12600.670513536</v>
      </c>
      <c r="I121" s="31" t="n">
        <f aca="false">F121 * G121 * 0</f>
        <v>0</v>
      </c>
      <c r="J121" s="31" t="n">
        <f aca="false">F121 * G121 * 0</f>
        <v>0</v>
      </c>
      <c r="K121" s="31" t="n">
        <f aca="false">F121 * G121 * 23801.266526</f>
        <v>11995.838329104</v>
      </c>
      <c r="L121" s="31" t="n">
        <f aca="false">F121 * G121 * 5124.272676</f>
        <v>2582.633428704</v>
      </c>
      <c r="M121" s="31" t="n">
        <f aca="false">F121 * G121 * 5000.266077</f>
        <v>2520.134102808</v>
      </c>
      <c r="N121" s="32" t="n">
        <f aca="false">SUM(H121:M121)</f>
        <v>29699.276374152</v>
      </c>
      <c r="O121" s="33" t="n">
        <f aca="false">IF(O4&gt;0,N121/O4/12,0)</f>
        <v>0.752329907847524</v>
      </c>
    </row>
    <row r="122" s="34" customFormat="true" ht="15" hidden="false" customHeight="false" outlineLevel="0" collapsed="false">
      <c r="B122" s="35"/>
      <c r="C122" s="36" t="s">
        <v>296</v>
      </c>
      <c r="D122" s="37" t="s">
        <v>297</v>
      </c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</row>
    <row r="123" customFormat="false" ht="15" hidden="false" customHeight="false" outlineLevel="0" collapsed="false">
      <c r="B123" s="26" t="n">
        <v>60</v>
      </c>
      <c r="C123" s="27" t="s">
        <v>298</v>
      </c>
      <c r="D123" s="28" t="s">
        <v>299</v>
      </c>
      <c r="E123" s="28" t="s">
        <v>291</v>
      </c>
      <c r="F123" s="29" t="n">
        <v>0.036</v>
      </c>
      <c r="G123" s="30" t="n">
        <v>4</v>
      </c>
      <c r="H123" s="31" t="n">
        <f aca="false">F123 * G123 * 265162.424</f>
        <v>38183.389056</v>
      </c>
      <c r="I123" s="31" t="n">
        <f aca="false">F123 * G123 * 25432.74</f>
        <v>3662.31456</v>
      </c>
      <c r="J123" s="31" t="n">
        <f aca="false">F123 * G123 * 0</f>
        <v>0</v>
      </c>
      <c r="K123" s="31" t="n">
        <f aca="false">F123 * G123 * 252434.627648</f>
        <v>36350.586381312</v>
      </c>
      <c r="L123" s="31" t="n">
        <f aca="false">F123 * G123 * 57018.128123</f>
        <v>8210.610449712</v>
      </c>
      <c r="M123" s="31" t="n">
        <f aca="false">F123 * G123 * 53032.4848</f>
        <v>7636.6778112</v>
      </c>
      <c r="N123" s="32" t="n">
        <f aca="false">SUM(H123:M123)</f>
        <v>94043.578258224</v>
      </c>
      <c r="O123" s="33" t="n">
        <f aca="false">IF(O4&gt;0,N123/O4/12,0)</f>
        <v>2.38227341546402</v>
      </c>
    </row>
    <row r="124" s="34" customFormat="true" ht="15" hidden="false" customHeight="false" outlineLevel="0" collapsed="false">
      <c r="B124" s="35"/>
      <c r="C124" s="36" t="s">
        <v>300</v>
      </c>
      <c r="D124" s="37" t="s">
        <v>301</v>
      </c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</row>
    <row r="125" customFormat="false" ht="15" hidden="false" customHeight="false" outlineLevel="0" collapsed="false">
      <c r="B125" s="26" t="n">
        <v>61</v>
      </c>
      <c r="C125" s="27" t="s">
        <v>302</v>
      </c>
      <c r="D125" s="28" t="s">
        <v>303</v>
      </c>
      <c r="E125" s="28" t="s">
        <v>304</v>
      </c>
      <c r="F125" s="29" t="n">
        <v>12</v>
      </c>
      <c r="G125" s="30" t="n">
        <v>1</v>
      </c>
      <c r="H125" s="31" t="n">
        <f aca="false">F125 * G125 * 570.46896</f>
        <v>6845.62752</v>
      </c>
      <c r="I125" s="31" t="n">
        <f aca="false">F125 * G125 * 0</f>
        <v>0</v>
      </c>
      <c r="J125" s="31" t="n">
        <f aca="false">F125 * G125 * 0</f>
        <v>0</v>
      </c>
      <c r="K125" s="31" t="n">
        <f aca="false">F125 * G125 * 543.08645</f>
        <v>6517.0374</v>
      </c>
      <c r="L125" s="31" t="n">
        <f aca="false">F125 * G125 * 116.923318</f>
        <v>1403.079816</v>
      </c>
      <c r="M125" s="31" t="n">
        <f aca="false">F125 * G125 * 114.093792</f>
        <v>1369.125504</v>
      </c>
      <c r="N125" s="32" t="n">
        <f aca="false">SUM(H125:M125)</f>
        <v>16134.87024</v>
      </c>
      <c r="O125" s="33" t="n">
        <f aca="false">IF(O4&gt;0,N125/O4/12,0)</f>
        <v>0.40872192601149</v>
      </c>
    </row>
    <row r="126" customFormat="false" ht="15" hidden="false" customHeight="false" outlineLevel="0" collapsed="false">
      <c r="B126" s="26" t="n">
        <v>62</v>
      </c>
      <c r="C126" s="27" t="s">
        <v>305</v>
      </c>
      <c r="D126" s="28" t="s">
        <v>306</v>
      </c>
      <c r="E126" s="28" t="s">
        <v>307</v>
      </c>
      <c r="F126" s="29" t="n">
        <v>12</v>
      </c>
      <c r="G126" s="30" t="n">
        <v>1</v>
      </c>
      <c r="H126" s="31" t="n">
        <f aca="false">F126 * G126 * 253.54176</f>
        <v>3042.50112</v>
      </c>
      <c r="I126" s="31" t="n">
        <f aca="false">F126 * G126 * 0</f>
        <v>0</v>
      </c>
      <c r="J126" s="31" t="n">
        <f aca="false">F126 * G126 * 0</f>
        <v>0</v>
      </c>
      <c r="K126" s="31" t="n">
        <f aca="false">F126 * G126 * 241.371756</f>
        <v>2896.461072</v>
      </c>
      <c r="L126" s="31" t="n">
        <f aca="false">F126 * G126 * 51.96592</f>
        <v>623.59104</v>
      </c>
      <c r="M126" s="31" t="n">
        <f aca="false">F126 * G126 * 50.708352</f>
        <v>608.500224</v>
      </c>
      <c r="N126" s="32" t="n">
        <f aca="false">SUM(H126:M126)</f>
        <v>7171.053456</v>
      </c>
      <c r="O126" s="33" t="n">
        <f aca="false">IF(O4&gt;0,N126/O4/12,0)</f>
        <v>0.181654189743746</v>
      </c>
    </row>
    <row r="127" customFormat="false" ht="15" hidden="false" customHeight="false" outlineLevel="0" collapsed="false">
      <c r="B127" s="26" t="n">
        <v>63</v>
      </c>
      <c r="C127" s="27" t="s">
        <v>308</v>
      </c>
      <c r="D127" s="28" t="s">
        <v>309</v>
      </c>
      <c r="E127" s="28" t="s">
        <v>310</v>
      </c>
      <c r="F127" s="29" t="n">
        <v>0.27</v>
      </c>
      <c r="G127" s="30" t="n">
        <v>40</v>
      </c>
      <c r="H127" s="31" t="n">
        <f aca="false">F127 * G127 * 291.573024</f>
        <v>3148.9886592</v>
      </c>
      <c r="I127" s="31" t="n">
        <f aca="false">F127 * G127 * 0</f>
        <v>0</v>
      </c>
      <c r="J127" s="31" t="n">
        <f aca="false">F127 * G127 * 0</f>
        <v>0</v>
      </c>
      <c r="K127" s="31" t="n">
        <f aca="false">F127 * G127 * 277.577519</f>
        <v>2997.8372052</v>
      </c>
      <c r="L127" s="31" t="n">
        <f aca="false">F127 * G127 * 59.760807</f>
        <v>645.4167156</v>
      </c>
      <c r="M127" s="31" t="n">
        <f aca="false">F127 * G127 * 58.314605</f>
        <v>629.797734</v>
      </c>
      <c r="N127" s="32" t="n">
        <f aca="false">SUM(H127:M127)</f>
        <v>7422.040314</v>
      </c>
      <c r="O127" s="33" t="n">
        <f aca="false">IF(O4&gt;0,N127/O4/12,0)</f>
        <v>0.188012086056479</v>
      </c>
    </row>
    <row r="128" customFormat="false" ht="15" hidden="false" customHeight="false" outlineLevel="0" collapsed="false">
      <c r="B128" s="26" t="n">
        <v>64</v>
      </c>
      <c r="C128" s="27" t="s">
        <v>311</v>
      </c>
      <c r="D128" s="28" t="s">
        <v>312</v>
      </c>
      <c r="E128" s="28" t="s">
        <v>310</v>
      </c>
      <c r="F128" s="29" t="n">
        <v>0.27</v>
      </c>
      <c r="G128" s="30" t="n">
        <v>30</v>
      </c>
      <c r="H128" s="31" t="n">
        <f aca="false">F128 * G128 * 53.877624</f>
        <v>436.4087544</v>
      </c>
      <c r="I128" s="31" t="n">
        <f aca="false">F128 * G128 * 0.390757</f>
        <v>3.1651317</v>
      </c>
      <c r="J128" s="31" t="n">
        <f aca="false">F128 * G128 * 0</f>
        <v>0</v>
      </c>
      <c r="K128" s="31" t="n">
        <f aca="false">F128 * G128 * 51.291498</f>
        <v>415.4611338</v>
      </c>
      <c r="L128" s="31" t="n">
        <f aca="false">F128 * G128 * 11.083787</f>
        <v>89.7786747</v>
      </c>
      <c r="M128" s="31" t="n">
        <f aca="false">F128 * G128 * 10.775525</f>
        <v>87.2817525</v>
      </c>
      <c r="N128" s="32" t="n">
        <f aca="false">SUM(H128:M128)</f>
        <v>1032.0954471</v>
      </c>
      <c r="O128" s="33" t="n">
        <f aca="false">IF(O4&gt;0,N128/O4/12,0)</f>
        <v>0.0261446192433961</v>
      </c>
    </row>
    <row r="129" s="34" customFormat="true" ht="15" hidden="false" customHeight="false" outlineLevel="0" collapsed="false">
      <c r="B129" s="35"/>
      <c r="C129" s="36" t="s">
        <v>313</v>
      </c>
      <c r="D129" s="37" t="s">
        <v>314</v>
      </c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</row>
    <row r="130" customFormat="false" ht="15" hidden="false" customHeight="false" outlineLevel="0" collapsed="false">
      <c r="B130" s="26" t="n">
        <v>65</v>
      </c>
      <c r="C130" s="27" t="s">
        <v>315</v>
      </c>
      <c r="D130" s="28" t="s">
        <v>316</v>
      </c>
      <c r="E130" s="28" t="s">
        <v>317</v>
      </c>
      <c r="F130" s="29" t="n">
        <v>0.36</v>
      </c>
      <c r="G130" s="30" t="n">
        <v>1</v>
      </c>
      <c r="H130" s="31" t="n">
        <f aca="false">F130 * G130 * 7958.464562</f>
        <v>2865.04724232</v>
      </c>
      <c r="I130" s="31" t="n">
        <f aca="false">F130 * G130 * 0</f>
        <v>0</v>
      </c>
      <c r="J130" s="31" t="n">
        <f aca="false">F130 * G130 * 0</f>
        <v>0</v>
      </c>
      <c r="K130" s="31" t="n">
        <f aca="false">F130 * G130 * 7576.458263</f>
        <v>2727.52497468</v>
      </c>
      <c r="L130" s="31" t="n">
        <f aca="false">F130 * G130 * 1631.166897</f>
        <v>587.22008292</v>
      </c>
      <c r="M130" s="31" t="n">
        <f aca="false">F130 * G130 * 1591.692912</f>
        <v>573.00944832</v>
      </c>
      <c r="N130" s="32" t="n">
        <f aca="false">SUM(H130:M130)</f>
        <v>6752.80174824</v>
      </c>
      <c r="O130" s="33" t="n">
        <f aca="false">IF(O4&gt;0,N130/O4/12,0)</f>
        <v>0.171059208748518</v>
      </c>
    </row>
    <row r="131" customFormat="false" ht="15" hidden="false" customHeight="false" outlineLevel="0" collapsed="false">
      <c r="B131" s="26" t="n">
        <v>66</v>
      </c>
      <c r="C131" s="27" t="s">
        <v>318</v>
      </c>
      <c r="D131" s="28" t="s">
        <v>319</v>
      </c>
      <c r="E131" s="28" t="s">
        <v>317</v>
      </c>
      <c r="F131" s="29" t="n">
        <v>0.14</v>
      </c>
      <c r="G131" s="30" t="n">
        <v>1</v>
      </c>
      <c r="H131" s="31" t="n">
        <f aca="false">F131 * G131 * 7782.253038</f>
        <v>1089.51542532</v>
      </c>
      <c r="I131" s="31" t="n">
        <f aca="false">F131 * G131 * 56.45189</f>
        <v>7.9032646</v>
      </c>
      <c r="J131" s="31" t="n">
        <f aca="false">F131 * G131 * 0</f>
        <v>0</v>
      </c>
      <c r="K131" s="31" t="n">
        <f aca="false">F131 * G131 * 7408.704892</f>
        <v>1037.21868488</v>
      </c>
      <c r="L131" s="31" t="n">
        <f aca="false">F131 * G131 * 1600.978031</f>
        <v>224.13692434</v>
      </c>
      <c r="M131" s="31" t="n">
        <f aca="false">F131 * G131 * 1556.450608</f>
        <v>217.90308512</v>
      </c>
      <c r="N131" s="32" t="n">
        <f aca="false">SUM(H131:M131)</f>
        <v>2576.67738426</v>
      </c>
      <c r="O131" s="33" t="n">
        <f aca="false">IF(O4&gt;0,N131/O4/12,0)</f>
        <v>0.0652713363999757</v>
      </c>
    </row>
    <row r="132" s="22" customFormat="true" ht="15" hidden="false" customHeight="true" outlineLevel="0" collapsed="false">
      <c r="B132" s="23"/>
      <c r="C132" s="24" t="s">
        <v>320</v>
      </c>
      <c r="D132" s="25" t="s">
        <v>321</v>
      </c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="34" customFormat="true" ht="15" hidden="false" customHeight="false" outlineLevel="0" collapsed="false">
      <c r="B133" s="35"/>
      <c r="C133" s="36" t="s">
        <v>322</v>
      </c>
      <c r="D133" s="37" t="s">
        <v>323</v>
      </c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</row>
    <row r="134" customFormat="false" ht="15" hidden="false" customHeight="false" outlineLevel="0" collapsed="false">
      <c r="B134" s="26" t="n">
        <v>67</v>
      </c>
      <c r="C134" s="27" t="s">
        <v>324</v>
      </c>
      <c r="D134" s="28" t="s">
        <v>325</v>
      </c>
      <c r="E134" s="28" t="s">
        <v>326</v>
      </c>
      <c r="F134" s="29" t="n">
        <v>0.6</v>
      </c>
      <c r="G134" s="30" t="n">
        <v>1</v>
      </c>
      <c r="H134" s="31" t="n">
        <f aca="false">F134 * G134 * 1405.35696</f>
        <v>843.214176</v>
      </c>
      <c r="I134" s="31" t="n">
        <f aca="false">F134 * G134 * 270.4125</f>
        <v>162.2475</v>
      </c>
      <c r="J134" s="31" t="n">
        <f aca="false">F134 * G134 * 0</f>
        <v>0</v>
      </c>
      <c r="K134" s="31" t="n">
        <f aca="false">F134 * G134 * 1337.899826</f>
        <v>802.7398956</v>
      </c>
      <c r="L134" s="31" t="n">
        <f aca="false">F134 * G134 * 316.435275</f>
        <v>189.861165</v>
      </c>
      <c r="M134" s="31" t="n">
        <f aca="false">F134 * G134 * 281.071392</f>
        <v>168.6428352</v>
      </c>
      <c r="N134" s="32" t="n">
        <f aca="false">SUM(H134:M134)</f>
        <v>2166.7055718</v>
      </c>
      <c r="O134" s="33" t="n">
        <f aca="false">IF(O4&gt;0,N134/O4/12,0)</f>
        <v>0.0548860983220354</v>
      </c>
    </row>
    <row r="135" customFormat="false" ht="15" hidden="false" customHeight="false" outlineLevel="0" collapsed="false">
      <c r="B135" s="26" t="n">
        <v>68</v>
      </c>
      <c r="C135" s="27" t="s">
        <v>327</v>
      </c>
      <c r="D135" s="28" t="s">
        <v>328</v>
      </c>
      <c r="E135" s="28" t="s">
        <v>326</v>
      </c>
      <c r="F135" s="29" t="n">
        <v>2.4</v>
      </c>
      <c r="G135" s="30" t="n">
        <v>1</v>
      </c>
      <c r="H135" s="31" t="n">
        <f aca="false">F135 * G135 * 1001.316834</f>
        <v>2403.1604016</v>
      </c>
      <c r="I135" s="31" t="n">
        <f aca="false">F135 * G135 * 720</f>
        <v>1728</v>
      </c>
      <c r="J135" s="31" t="n">
        <f aca="false">F135 * G135 * 0</f>
        <v>0</v>
      </c>
      <c r="K135" s="31" t="n">
        <f aca="false">F135 * G135 * 953.253626</f>
        <v>2287.8087024</v>
      </c>
      <c r="L135" s="31" t="n">
        <f aca="false">F135 * G135 * 280.829898</f>
        <v>673.9917552</v>
      </c>
      <c r="M135" s="31" t="n">
        <f aca="false">F135 * G135 * 200.263367</f>
        <v>480.6320808</v>
      </c>
      <c r="N135" s="32" t="n">
        <f aca="false">SUM(H135:M135)</f>
        <v>7573.59294</v>
      </c>
      <c r="O135" s="33" t="n">
        <f aca="false">IF(O4&gt;0,N135/O4/12,0)</f>
        <v>0.191851155120528</v>
      </c>
    </row>
    <row r="136" s="40" customFormat="true" ht="20" hidden="false" customHeight="true" outlineLevel="0" collapsed="false">
      <c r="B136" s="41" t="s">
        <v>329</v>
      </c>
      <c r="C136" s="41"/>
      <c r="D136" s="41"/>
      <c r="E136" s="41"/>
      <c r="F136" s="41"/>
      <c r="G136" s="41"/>
      <c r="H136" s="42" t="n">
        <f aca="false">SUM(H5:H135)</f>
        <v>312104.782486756</v>
      </c>
      <c r="I136" s="42" t="n">
        <f aca="false">SUM(I5:I135)</f>
        <v>116186.87975838</v>
      </c>
      <c r="J136" s="42" t="n">
        <f aca="false">SUM(J5:J135)</f>
        <v>238.755582</v>
      </c>
      <c r="K136" s="42" t="n">
        <f aca="false">SUM(K5:K135)</f>
        <v>297148.049883272</v>
      </c>
      <c r="L136" s="42" t="n">
        <f aca="false">SUM(L5:L135)</f>
        <v>76196.23906472</v>
      </c>
      <c r="M136" s="42" t="n">
        <f aca="false">SUM(M5:M135)</f>
        <v>62426.06097966</v>
      </c>
      <c r="N136" s="42" t="n">
        <f aca="false">SUM(N5:N135)</f>
        <v>864300.767754788</v>
      </c>
      <c r="O136" s="43" t="n">
        <f aca="false">SUM(O5:O135)</f>
        <v>21.8941131348043</v>
      </c>
    </row>
  </sheetData>
  <mergeCells count="68">
    <mergeCell ref="E1:O1"/>
    <mergeCell ref="B3:L4"/>
    <mergeCell ref="M3:N3"/>
    <mergeCell ref="M4:N4"/>
    <mergeCell ref="D5:O5"/>
    <mergeCell ref="D8:O8"/>
    <mergeCell ref="D9:O9"/>
    <mergeCell ref="D11:O11"/>
    <mergeCell ref="D12:O12"/>
    <mergeCell ref="D14:O14"/>
    <mergeCell ref="D15:O15"/>
    <mergeCell ref="D16:O16"/>
    <mergeCell ref="D18:O18"/>
    <mergeCell ref="D20:O20"/>
    <mergeCell ref="D22:O22"/>
    <mergeCell ref="D23:O23"/>
    <mergeCell ref="D25:O25"/>
    <mergeCell ref="D26:O26"/>
    <mergeCell ref="D28:O28"/>
    <mergeCell ref="D29:O29"/>
    <mergeCell ref="D30:O30"/>
    <mergeCell ref="D32:O32"/>
    <mergeCell ref="D34:O34"/>
    <mergeCell ref="D35:O35"/>
    <mergeCell ref="D36:O36"/>
    <mergeCell ref="D39:O39"/>
    <mergeCell ref="D43:O43"/>
    <mergeCell ref="D44:O44"/>
    <mergeCell ref="D47:O47"/>
    <mergeCell ref="D48:O48"/>
    <mergeCell ref="D51:O51"/>
    <mergeCell ref="D52:O52"/>
    <mergeCell ref="D55:O55"/>
    <mergeCell ref="D57:O57"/>
    <mergeCell ref="D60:O60"/>
    <mergeCell ref="D61:O61"/>
    <mergeCell ref="D63:O63"/>
    <mergeCell ref="D69:O69"/>
    <mergeCell ref="D71:O71"/>
    <mergeCell ref="D75:O75"/>
    <mergeCell ref="D77:O77"/>
    <mergeCell ref="D79:O79"/>
    <mergeCell ref="D80:O80"/>
    <mergeCell ref="D82:O82"/>
    <mergeCell ref="D83:O83"/>
    <mergeCell ref="D85:O85"/>
    <mergeCell ref="D86:O86"/>
    <mergeCell ref="D88:O88"/>
    <mergeCell ref="D89:O89"/>
    <mergeCell ref="D90:O90"/>
    <mergeCell ref="D91:O91"/>
    <mergeCell ref="D94:O94"/>
    <mergeCell ref="D97:O97"/>
    <mergeCell ref="D100:O100"/>
    <mergeCell ref="D102:O102"/>
    <mergeCell ref="D108:O108"/>
    <mergeCell ref="D109:O109"/>
    <mergeCell ref="D111:O111"/>
    <mergeCell ref="D112:O112"/>
    <mergeCell ref="D115:O115"/>
    <mergeCell ref="D118:O118"/>
    <mergeCell ref="D120:O120"/>
    <mergeCell ref="D122:O122"/>
    <mergeCell ref="D124:O124"/>
    <mergeCell ref="D129:O129"/>
    <mergeCell ref="D132:O132"/>
    <mergeCell ref="D133:O133"/>
    <mergeCell ref="B136:G136"/>
  </mergeCells>
  <printOptions headings="false" gridLines="false" gridLinesSet="true" horizontalCentered="false" verticalCentered="false"/>
  <pageMargins left="0.7" right="0.7" top="0.75" bottom="0.75" header="0.3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&amp;C&amp;"Arial,Обычный"&amp;KccccccВалентин</oddHead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2023-09-20T00:25:17Z</dcterms:created>
  <dc:creator>МКД-расчет</dc:creator>
  <dc:description/>
  <dc:language>ru-RU</dc:language>
  <cp:lastModifiedBy/>
  <cp:lastPrinted>2023-09-20T00:25:17Z</cp:lastPrinted>
  <dcterms:modified xsi:type="dcterms:W3CDTF">2023-11-14T13:20:09Z</dcterms:modified>
  <cp:revision>2</cp:revision>
  <dc:subject/>
  <dc:title>Валентин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